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4\komfin\Ахметчина Н. Н\Дума на 2019-2021 годы\Думы Белоярского района\Пояснительная записка\"/>
    </mc:Choice>
  </mc:AlternateContent>
  <bookViews>
    <workbookView xWindow="0" yWindow="0" windowWidth="28170" windowHeight="11250"/>
  </bookViews>
  <sheets>
    <sheet name="Приложение №4" sheetId="2" r:id="rId1"/>
  </sheets>
  <definedNames>
    <definedName name="_xlnm.Print_Titles" localSheetId="0">'Приложение №4'!$7:$8</definedName>
    <definedName name="_xlnm.Print_Area" localSheetId="0">'Приложение №4'!$A$1:$J$72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5" i="2" l="1"/>
  <c r="G55" i="2"/>
  <c r="E61" i="2"/>
  <c r="E55" i="2"/>
  <c r="G11" i="2" l="1"/>
  <c r="I32" i="2" l="1"/>
  <c r="G32" i="2"/>
  <c r="E32" i="2"/>
  <c r="I48" i="2"/>
  <c r="G48" i="2"/>
  <c r="E48" i="2"/>
  <c r="I39" i="2"/>
  <c r="G39" i="2"/>
  <c r="E39" i="2"/>
  <c r="I63" i="2"/>
  <c r="G63" i="2"/>
  <c r="E63" i="2"/>
  <c r="I61" i="2"/>
  <c r="G61" i="2"/>
  <c r="I59" i="2"/>
  <c r="G59" i="2"/>
  <c r="E59" i="2"/>
  <c r="I50" i="2"/>
  <c r="G50" i="2"/>
  <c r="E50" i="2"/>
  <c r="I45" i="2"/>
  <c r="G45" i="2"/>
  <c r="E45" i="2"/>
  <c r="I37" i="2"/>
  <c r="G37" i="2"/>
  <c r="E37" i="2"/>
  <c r="I25" i="2"/>
  <c r="G25" i="2"/>
  <c r="E25" i="2"/>
  <c r="I21" i="2"/>
  <c r="G21" i="2"/>
  <c r="E21" i="2"/>
  <c r="I19" i="2"/>
  <c r="G19" i="2"/>
  <c r="E19" i="2"/>
  <c r="I11" i="2"/>
  <c r="E11" i="2"/>
  <c r="E72" i="2" l="1"/>
  <c r="E66" i="2"/>
  <c r="I72" i="2"/>
  <c r="G72" i="2"/>
  <c r="I66" i="2"/>
  <c r="G66" i="2"/>
  <c r="H52" i="2" s="1"/>
  <c r="H65" i="2" l="1"/>
  <c r="H27" i="2"/>
  <c r="F11" i="2"/>
  <c r="F56" i="2"/>
  <c r="F55" i="2"/>
  <c r="F49" i="2"/>
  <c r="F65" i="2"/>
  <c r="F25" i="2"/>
  <c r="H32" i="2"/>
  <c r="F48" i="2"/>
  <c r="F36" i="2"/>
  <c r="F42" i="2"/>
  <c r="J42" i="2"/>
  <c r="J49" i="2"/>
  <c r="J48" i="2"/>
  <c r="H42" i="2"/>
  <c r="H48" i="2"/>
  <c r="H49" i="2"/>
  <c r="J13" i="2"/>
  <c r="J36" i="2"/>
  <c r="H28" i="2"/>
  <c r="H36" i="2"/>
  <c r="H35" i="2"/>
  <c r="J11" i="2"/>
  <c r="H63" i="2"/>
  <c r="H13" i="2"/>
  <c r="H14" i="2"/>
  <c r="J29" i="2"/>
  <c r="J34" i="2"/>
  <c r="J40" i="2"/>
  <c r="J43" i="2"/>
  <c r="J60" i="2"/>
  <c r="J64" i="2"/>
  <c r="J54" i="2"/>
  <c r="J38" i="2"/>
  <c r="J14" i="2"/>
  <c r="J26" i="2"/>
  <c r="J32" i="2"/>
  <c r="J12" i="2"/>
  <c r="J24" i="2"/>
  <c r="J23" i="2"/>
  <c r="J52" i="2"/>
  <c r="J61" i="2"/>
  <c r="J35" i="2"/>
  <c r="J18" i="2"/>
  <c r="J50" i="2"/>
  <c r="J37" i="2"/>
  <c r="J39" i="2"/>
  <c r="J19" i="2"/>
  <c r="J28" i="2"/>
  <c r="J51" i="2"/>
  <c r="J15" i="2"/>
  <c r="J31" i="2"/>
  <c r="J45" i="2"/>
  <c r="J63" i="2"/>
  <c r="J33" i="2"/>
  <c r="J57" i="2"/>
  <c r="J47" i="2"/>
  <c r="J59" i="2"/>
  <c r="J17" i="2"/>
  <c r="J62" i="2"/>
  <c r="J21" i="2"/>
  <c r="J55" i="2"/>
  <c r="J20" i="2"/>
  <c r="J16" i="2"/>
  <c r="J46" i="2"/>
  <c r="J22" i="2"/>
  <c r="J27" i="2"/>
  <c r="J41" i="2"/>
  <c r="J58" i="2"/>
  <c r="J30" i="2"/>
  <c r="J53" i="2"/>
  <c r="J44" i="2"/>
  <c r="J65" i="2"/>
  <c r="J25" i="2"/>
  <c r="F20" i="2"/>
  <c r="F24" i="2"/>
  <c r="F45" i="2"/>
  <c r="F22" i="2"/>
  <c r="F40" i="2"/>
  <c r="F27" i="2"/>
  <c r="F23" i="2"/>
  <c r="F16" i="2"/>
  <c r="F12" i="2"/>
  <c r="F57" i="2"/>
  <c r="F28" i="2"/>
  <c r="F39" i="2"/>
  <c r="F17" i="2"/>
  <c r="F33" i="2"/>
  <c r="F18" i="2"/>
  <c r="F52" i="2"/>
  <c r="F46" i="2"/>
  <c r="F41" i="2"/>
  <c r="F61" i="2"/>
  <c r="F15" i="2"/>
  <c r="F30" i="2"/>
  <c r="F60" i="2"/>
  <c r="F47" i="2"/>
  <c r="F43" i="2"/>
  <c r="F38" i="2"/>
  <c r="F32" i="2"/>
  <c r="F29" i="2"/>
  <c r="F62" i="2"/>
  <c r="F35" i="2"/>
  <c r="F51" i="2"/>
  <c r="F31" i="2"/>
  <c r="F54" i="2"/>
  <c r="F19" i="2"/>
  <c r="F14" i="2"/>
  <c r="F26" i="2"/>
  <c r="F53" i="2"/>
  <c r="F13" i="2"/>
  <c r="F44" i="2"/>
  <c r="F63" i="2"/>
  <c r="F37" i="2"/>
  <c r="F64" i="2"/>
  <c r="F34" i="2"/>
  <c r="F58" i="2"/>
  <c r="F59" i="2"/>
  <c r="F50" i="2"/>
  <c r="F21" i="2"/>
  <c r="H50" i="2"/>
  <c r="H64" i="2"/>
  <c r="H51" i="2"/>
  <c r="H46" i="2"/>
  <c r="H43" i="2"/>
  <c r="H62" i="2"/>
  <c r="H61" i="2"/>
  <c r="H47" i="2"/>
  <c r="H44" i="2"/>
  <c r="H29" i="2"/>
  <c r="H21" i="2"/>
  <c r="H60" i="2"/>
  <c r="H59" i="2"/>
  <c r="H57" i="2"/>
  <c r="H55" i="2"/>
  <c r="H53" i="2"/>
  <c r="H40" i="2"/>
  <c r="H33" i="2"/>
  <c r="H30" i="2"/>
  <c r="H26" i="2"/>
  <c r="H23" i="2"/>
  <c r="H20" i="2"/>
  <c r="H19" i="2"/>
  <c r="H17" i="2"/>
  <c r="H16" i="2"/>
  <c r="H58" i="2"/>
  <c r="H54" i="2"/>
  <c r="H41" i="2"/>
  <c r="H38" i="2"/>
  <c r="H34" i="2"/>
  <c r="H31" i="2"/>
  <c r="H24" i="2"/>
  <c r="H18" i="2"/>
  <c r="H15" i="2"/>
  <c r="H12" i="2"/>
  <c r="H22" i="2"/>
  <c r="H11" i="2"/>
  <c r="H25" i="2"/>
  <c r="H39" i="2"/>
  <c r="H37" i="2"/>
  <c r="H45" i="2"/>
  <c r="F72" i="2" l="1"/>
  <c r="J72" i="2"/>
  <c r="H72" i="2"/>
  <c r="H66" i="2"/>
  <c r="F66" i="2"/>
  <c r="J66" i="2"/>
</calcChain>
</file>

<file path=xl/sharedStrings.xml><?xml version="1.0" encoding="utf-8"?>
<sst xmlns="http://schemas.openxmlformats.org/spreadsheetml/2006/main" count="101" uniqueCount="85">
  <si>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</si>
  <si>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</si>
  <si>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</si>
  <si>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</si>
  <si>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Периодическая печать и издательства</t>
  </si>
  <si>
    <t>Другие вопросы в области физической культуры и спорта</t>
  </si>
  <si>
    <t>Массовый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</si>
  <si>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</si>
  <si>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</si>
  <si>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</si>
  <si>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</si>
  <si>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</si>
  <si>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</si>
  <si>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</si>
  <si>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</si>
  <si>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</si>
  <si>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</si>
  <si>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</si>
  <si>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</si>
  <si>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</si>
  <si>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</si>
  <si>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</si>
  <si>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</si>
  <si>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</si>
  <si>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</si>
  <si>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</si>
  <si>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</si>
  <si>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</si>
  <si>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</si>
  <si>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</si>
  <si>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</si>
  <si>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</si>
  <si>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</si>
  <si>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</si>
  <si>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</si>
  <si>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</si>
  <si>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</si>
  <si>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</si>
  <si>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</si>
  <si>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</si>
  <si>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Раздел</t>
  </si>
  <si>
    <t>Подраздел</t>
  </si>
  <si>
    <t>% к общему объему расходов</t>
  </si>
  <si>
    <t>СПРАВОЧНО: Расходы бюджета Белоярского района на социальную сферу</t>
  </si>
  <si>
    <t xml:space="preserve"> к пояснительной записке</t>
  </si>
  <si>
    <t>Р А С П Р Е Д Е Л Е Н И Е</t>
  </si>
  <si>
    <t>КФСР_раздел</t>
  </si>
  <si>
    <t>2017 год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</si>
  <si>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</si>
  <si>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</si>
  <si>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</si>
  <si>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</si>
  <si>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</si>
  <si>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</si>
  <si>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</si>
  <si>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</si>
  <si>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</si>
  <si>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</si>
  <si>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00</t>
  </si>
  <si>
    <t>11</t>
  </si>
  <si>
    <t>02</t>
  </si>
  <si>
    <t>05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</si>
  <si>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</si>
  <si>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</si>
  <si>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</si>
  <si>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</si>
  <si>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01</t>
  </si>
  <si>
    <t>14</t>
  </si>
  <si>
    <t>03</t>
  </si>
  <si>
    <t>%</t>
  </si>
  <si>
    <t>2018 год</t>
  </si>
  <si>
    <t>2019 год</t>
  </si>
  <si>
    <t xml:space="preserve">                                                     </t>
  </si>
  <si>
    <t>Здравоохранение</t>
  </si>
  <si>
    <t>Другие вопросы в области здравоохранения</t>
  </si>
  <si>
    <t>Другие вопросы в области жилищно-коммунального хозяйства</t>
  </si>
  <si>
    <t>сумма на год, рублей</t>
  </si>
  <si>
    <t>2020 год</t>
  </si>
  <si>
    <t xml:space="preserve">  </t>
  </si>
  <si>
    <t>_______________________</t>
  </si>
  <si>
    <t>ПРИЛОЖЕНИЕ № 4</t>
  </si>
  <si>
    <t>бюджетных ассигнований по разделам и подразделам классификации расходов  бюджета  Белоярского района на 2019 год и плановый период 2020 и 2021 годов</t>
  </si>
  <si>
    <t>2021 год</t>
  </si>
  <si>
    <t xml:space="preserve">Физическая культура </t>
  </si>
  <si>
    <t xml:space="preserve">Межбюджетные трансферты общего характера бюджетам бюджетной системы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</si>
</sst>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 applyProtection="1">
      <alignment horizont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>
      <alignment vertical="top" wrapText="1"/>
    </xf>
    <xf numFmtId="0" fontId="9" fillId="0" borderId="0" xfId="1" applyFont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top" wrapText="1"/>
    </xf>
    <xf numFmtId="0" fontId="4" fillId="0" borderId="0" xfId="1" applyFont="1"/>
    <xf numFmtId="166" fontId="3" fillId="0" borderId="0" xfId="1" applyNumberFormat="1" applyFont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>
      <alignment horizontal="center" vertical="center"/>
    </xf>
    <xf numFmtId="0" fontId="1" fillId="2" borderId="0" xfId="1" applyFill="1"/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2" borderId="1" xfId="1" applyNumberFormat="1" applyFont="1" applyFill="1" applyBorder="1" applyAlignment="1" applyProtection="1">
      <alignment vertical="top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vertical="top" wrapText="1"/>
    </xf>
    <xf numFmtId="0" fontId="3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1" applyNumberFormat="1" applyFont="1" applyFill="1" applyBorder="1" applyAlignment="1" applyProtection="1">
      <alignment vertical="top" wrapText="1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2" borderId="1" xfId="1" applyFill="1" applyBorder="1"/>
    <xf numFmtId="0" fontId="10" fillId="2" borderId="0" xfId="1" applyFont="1" applyFill="1"/>
    <xf numFmtId="0" fontId="3" fillId="2" borderId="1" xfId="1" applyFont="1" applyFill="1" applyBorder="1" applyAlignment="1" applyProtection="1">
      <alignment horizontal="left" vertical="top"/>
      <protection hidden="1"/>
    </xf>
    <xf numFmtId="0" fontId="3" fillId="2" borderId="1" xfId="1" applyFont="1" applyFill="1" applyBorder="1" applyAlignment="1" applyProtection="1">
      <alignment vertical="top"/>
      <protection hidden="1"/>
    </xf>
    <xf numFmtId="49" fontId="3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horizontal="left" vertical="top"/>
      <protection hidden="1"/>
    </xf>
    <xf numFmtId="49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horizontal="left" vertical="top" wrapText="1"/>
      <protection hidden="1"/>
    </xf>
    <xf numFmtId="0" fontId="2" fillId="2" borderId="1" xfId="1" applyFont="1" applyFill="1" applyBorder="1" applyAlignment="1" applyProtection="1">
      <alignment vertical="top"/>
      <protection hidden="1"/>
    </xf>
    <xf numFmtId="0" fontId="3" fillId="2" borderId="1" xfId="1" applyFont="1" applyFill="1" applyBorder="1" applyAlignment="1" applyProtection="1">
      <alignment horizontal="left" vertical="center"/>
      <protection hidden="1"/>
    </xf>
    <xf numFmtId="0" fontId="3" fillId="2" borderId="1" xfId="1" applyFont="1" applyFill="1" applyBorder="1" applyAlignment="1" applyProtection="1">
      <alignment vertical="center"/>
      <protection hidden="1"/>
    </xf>
    <xf numFmtId="0" fontId="8" fillId="2" borderId="1" xfId="0" applyFont="1" applyFill="1" applyBorder="1" applyAlignment="1">
      <alignment vertical="top" wrapText="1"/>
    </xf>
    <xf numFmtId="0" fontId="3" fillId="2" borderId="1" xfId="1" applyFont="1" applyFill="1" applyBorder="1" applyAlignment="1" applyProtection="1">
      <alignment horizontal="left" vertical="top" wrapText="1"/>
      <protection hidden="1"/>
    </xf>
    <xf numFmtId="0" fontId="3" fillId="2" borderId="1" xfId="1" applyFont="1" applyFill="1" applyBorder="1" applyAlignment="1" applyProtection="1">
      <alignment horizontal="center" vertical="center"/>
      <protection hidden="1"/>
    </xf>
    <xf numFmtId="4" fontId="1" fillId="2" borderId="0" xfId="1" applyNumberFormat="1" applyFill="1"/>
    <xf numFmtId="0" fontId="2" fillId="2" borderId="1" xfId="0" applyFont="1" applyFill="1" applyBorder="1" applyAlignment="1">
      <alignment horizontal="left" vertical="top" wrapText="1"/>
    </xf>
    <xf numFmtId="0" fontId="2" fillId="2" borderId="1" xfId="1" applyFont="1" applyFill="1" applyBorder="1" applyAlignment="1" applyProtection="1">
      <protection hidden="1"/>
    </xf>
    <xf numFmtId="49" fontId="3" fillId="2" borderId="1" xfId="1" applyNumberFormat="1" applyFont="1" applyFill="1" applyBorder="1" applyAlignment="1" applyProtection="1">
      <protection hidden="1"/>
    </xf>
    <xf numFmtId="4" fontId="3" fillId="2" borderId="1" xfId="1" applyNumberFormat="1" applyFont="1" applyFill="1" applyBorder="1" applyAlignment="1" applyProtection="1">
      <alignment horizontal="center" vertical="center"/>
      <protection hidden="1"/>
    </xf>
    <xf numFmtId="4" fontId="2" fillId="2" borderId="1" xfId="1" applyNumberFormat="1" applyFont="1" applyFill="1" applyBorder="1" applyAlignment="1" applyProtection="1">
      <alignment horizontal="center" vertical="center"/>
      <protection hidden="1"/>
    </xf>
    <xf numFmtId="4" fontId="2" fillId="2" borderId="1" xfId="1" applyNumberFormat="1" applyFont="1" applyFill="1" applyBorder="1" applyAlignment="1" applyProtection="1">
      <alignment horizontal="center"/>
      <protection hidden="1"/>
    </xf>
    <xf numFmtId="4" fontId="3" fillId="2" borderId="1" xfId="1" applyNumberFormat="1" applyFont="1" applyFill="1" applyBorder="1" applyAlignment="1" applyProtection="1">
      <alignment horizontal="center"/>
      <protection hidden="1"/>
    </xf>
    <xf numFmtId="0" fontId="3" fillId="2" borderId="1" xfId="1" applyFont="1" applyFill="1" applyBorder="1" applyAlignment="1" applyProtection="1">
      <alignment horizontal="center"/>
      <protection hidden="1"/>
    </xf>
    <xf numFmtId="0" fontId="4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horizontal="center"/>
    </xf>
    <xf numFmtId="0" fontId="4" fillId="0" borderId="0" xfId="1" applyFont="1" applyAlignment="1">
      <alignment horizontal="right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7"/>
  <sheetViews>
    <sheetView showGridLines="0" tabSelected="1" view="pageBreakPreview" topLeftCell="A52" zoomScaleSheetLayoutView="100" workbookViewId="0">
      <selection activeCell="A63" sqref="A63"/>
    </sheetView>
  </sheetViews>
  <sheetFormatPr defaultRowHeight="12.75" x14ac:dyDescent="0.2"/>
  <cols>
    <col min="1" max="1" width="48.42578125" style="1" customWidth="1"/>
    <col min="2" max="2" width="0" style="1" hidden="1" customWidth="1"/>
    <col min="3" max="3" width="5.42578125" style="1" customWidth="1"/>
    <col min="4" max="4" width="5.28515625" style="1" customWidth="1"/>
    <col min="5" max="5" width="17.42578125" style="1" customWidth="1"/>
    <col min="6" max="6" width="12.7109375" style="1" customWidth="1"/>
    <col min="7" max="7" width="17.85546875" style="1" customWidth="1"/>
    <col min="8" max="8" width="13.7109375" style="1" customWidth="1"/>
    <col min="9" max="9" width="18.28515625" style="1" customWidth="1"/>
    <col min="10" max="10" width="14.7109375" style="1" customWidth="1"/>
    <col min="11" max="256" width="9.140625" style="1"/>
    <col min="257" max="257" width="48.42578125" style="1" customWidth="1"/>
    <col min="258" max="258" width="0" style="1" hidden="1" customWidth="1"/>
    <col min="259" max="259" width="5.42578125" style="1" customWidth="1"/>
    <col min="260" max="260" width="5.28515625" style="1" customWidth="1"/>
    <col min="261" max="261" width="13.7109375" style="1" customWidth="1"/>
    <col min="262" max="262" width="10.85546875" style="1" customWidth="1"/>
    <col min="263" max="263" width="13.42578125" style="1" customWidth="1"/>
    <col min="264" max="264" width="12.5703125" style="1" customWidth="1"/>
    <col min="265" max="265" width="13.7109375" style="1" customWidth="1"/>
    <col min="266" max="266" width="12.28515625" style="1" customWidth="1"/>
    <col min="267" max="512" width="9.140625" style="1"/>
    <col min="513" max="513" width="48.42578125" style="1" customWidth="1"/>
    <col min="514" max="514" width="0" style="1" hidden="1" customWidth="1"/>
    <col min="515" max="515" width="5.42578125" style="1" customWidth="1"/>
    <col min="516" max="516" width="5.28515625" style="1" customWidth="1"/>
    <col min="517" max="517" width="13.7109375" style="1" customWidth="1"/>
    <col min="518" max="518" width="10.85546875" style="1" customWidth="1"/>
    <col min="519" max="519" width="13.42578125" style="1" customWidth="1"/>
    <col min="520" max="520" width="12.5703125" style="1" customWidth="1"/>
    <col min="521" max="521" width="13.7109375" style="1" customWidth="1"/>
    <col min="522" max="522" width="12.28515625" style="1" customWidth="1"/>
    <col min="523" max="768" width="9.140625" style="1"/>
    <col min="769" max="769" width="48.42578125" style="1" customWidth="1"/>
    <col min="770" max="770" width="0" style="1" hidden="1" customWidth="1"/>
    <col min="771" max="771" width="5.42578125" style="1" customWidth="1"/>
    <col min="772" max="772" width="5.28515625" style="1" customWidth="1"/>
    <col min="773" max="773" width="13.7109375" style="1" customWidth="1"/>
    <col min="774" max="774" width="10.85546875" style="1" customWidth="1"/>
    <col min="775" max="775" width="13.42578125" style="1" customWidth="1"/>
    <col min="776" max="776" width="12.5703125" style="1" customWidth="1"/>
    <col min="777" max="777" width="13.7109375" style="1" customWidth="1"/>
    <col min="778" max="778" width="12.28515625" style="1" customWidth="1"/>
    <col min="779" max="1024" width="9.140625" style="1"/>
    <col min="1025" max="1025" width="48.42578125" style="1" customWidth="1"/>
    <col min="1026" max="1026" width="0" style="1" hidden="1" customWidth="1"/>
    <col min="1027" max="1027" width="5.42578125" style="1" customWidth="1"/>
    <col min="1028" max="1028" width="5.28515625" style="1" customWidth="1"/>
    <col min="1029" max="1029" width="13.7109375" style="1" customWidth="1"/>
    <col min="1030" max="1030" width="10.85546875" style="1" customWidth="1"/>
    <col min="1031" max="1031" width="13.42578125" style="1" customWidth="1"/>
    <col min="1032" max="1032" width="12.5703125" style="1" customWidth="1"/>
    <col min="1033" max="1033" width="13.7109375" style="1" customWidth="1"/>
    <col min="1034" max="1034" width="12.28515625" style="1" customWidth="1"/>
    <col min="1035" max="1280" width="9.140625" style="1"/>
    <col min="1281" max="1281" width="48.42578125" style="1" customWidth="1"/>
    <col min="1282" max="1282" width="0" style="1" hidden="1" customWidth="1"/>
    <col min="1283" max="1283" width="5.42578125" style="1" customWidth="1"/>
    <col min="1284" max="1284" width="5.28515625" style="1" customWidth="1"/>
    <col min="1285" max="1285" width="13.7109375" style="1" customWidth="1"/>
    <col min="1286" max="1286" width="10.85546875" style="1" customWidth="1"/>
    <col min="1287" max="1287" width="13.42578125" style="1" customWidth="1"/>
    <col min="1288" max="1288" width="12.5703125" style="1" customWidth="1"/>
    <col min="1289" max="1289" width="13.7109375" style="1" customWidth="1"/>
    <col min="1290" max="1290" width="12.28515625" style="1" customWidth="1"/>
    <col min="1291" max="1536" width="9.140625" style="1"/>
    <col min="1537" max="1537" width="48.42578125" style="1" customWidth="1"/>
    <col min="1538" max="1538" width="0" style="1" hidden="1" customWidth="1"/>
    <col min="1539" max="1539" width="5.42578125" style="1" customWidth="1"/>
    <col min="1540" max="1540" width="5.28515625" style="1" customWidth="1"/>
    <col min="1541" max="1541" width="13.7109375" style="1" customWidth="1"/>
    <col min="1542" max="1542" width="10.85546875" style="1" customWidth="1"/>
    <col min="1543" max="1543" width="13.42578125" style="1" customWidth="1"/>
    <col min="1544" max="1544" width="12.5703125" style="1" customWidth="1"/>
    <col min="1545" max="1545" width="13.7109375" style="1" customWidth="1"/>
    <col min="1546" max="1546" width="12.28515625" style="1" customWidth="1"/>
    <col min="1547" max="1792" width="9.140625" style="1"/>
    <col min="1793" max="1793" width="48.42578125" style="1" customWidth="1"/>
    <col min="1794" max="1794" width="0" style="1" hidden="1" customWidth="1"/>
    <col min="1795" max="1795" width="5.42578125" style="1" customWidth="1"/>
    <col min="1796" max="1796" width="5.28515625" style="1" customWidth="1"/>
    <col min="1797" max="1797" width="13.7109375" style="1" customWidth="1"/>
    <col min="1798" max="1798" width="10.85546875" style="1" customWidth="1"/>
    <col min="1799" max="1799" width="13.42578125" style="1" customWidth="1"/>
    <col min="1800" max="1800" width="12.5703125" style="1" customWidth="1"/>
    <col min="1801" max="1801" width="13.7109375" style="1" customWidth="1"/>
    <col min="1802" max="1802" width="12.28515625" style="1" customWidth="1"/>
    <col min="1803" max="2048" width="9.140625" style="1"/>
    <col min="2049" max="2049" width="48.42578125" style="1" customWidth="1"/>
    <col min="2050" max="2050" width="0" style="1" hidden="1" customWidth="1"/>
    <col min="2051" max="2051" width="5.42578125" style="1" customWidth="1"/>
    <col min="2052" max="2052" width="5.28515625" style="1" customWidth="1"/>
    <col min="2053" max="2053" width="13.7109375" style="1" customWidth="1"/>
    <col min="2054" max="2054" width="10.85546875" style="1" customWidth="1"/>
    <col min="2055" max="2055" width="13.42578125" style="1" customWidth="1"/>
    <col min="2056" max="2056" width="12.5703125" style="1" customWidth="1"/>
    <col min="2057" max="2057" width="13.7109375" style="1" customWidth="1"/>
    <col min="2058" max="2058" width="12.28515625" style="1" customWidth="1"/>
    <col min="2059" max="2304" width="9.140625" style="1"/>
    <col min="2305" max="2305" width="48.42578125" style="1" customWidth="1"/>
    <col min="2306" max="2306" width="0" style="1" hidden="1" customWidth="1"/>
    <col min="2307" max="2307" width="5.42578125" style="1" customWidth="1"/>
    <col min="2308" max="2308" width="5.28515625" style="1" customWidth="1"/>
    <col min="2309" max="2309" width="13.7109375" style="1" customWidth="1"/>
    <col min="2310" max="2310" width="10.85546875" style="1" customWidth="1"/>
    <col min="2311" max="2311" width="13.42578125" style="1" customWidth="1"/>
    <col min="2312" max="2312" width="12.5703125" style="1" customWidth="1"/>
    <col min="2313" max="2313" width="13.7109375" style="1" customWidth="1"/>
    <col min="2314" max="2314" width="12.28515625" style="1" customWidth="1"/>
    <col min="2315" max="2560" width="9.140625" style="1"/>
    <col min="2561" max="2561" width="48.42578125" style="1" customWidth="1"/>
    <col min="2562" max="2562" width="0" style="1" hidden="1" customWidth="1"/>
    <col min="2563" max="2563" width="5.42578125" style="1" customWidth="1"/>
    <col min="2564" max="2564" width="5.28515625" style="1" customWidth="1"/>
    <col min="2565" max="2565" width="13.7109375" style="1" customWidth="1"/>
    <col min="2566" max="2566" width="10.85546875" style="1" customWidth="1"/>
    <col min="2567" max="2567" width="13.42578125" style="1" customWidth="1"/>
    <col min="2568" max="2568" width="12.5703125" style="1" customWidth="1"/>
    <col min="2569" max="2569" width="13.7109375" style="1" customWidth="1"/>
    <col min="2570" max="2570" width="12.28515625" style="1" customWidth="1"/>
    <col min="2571" max="2816" width="9.140625" style="1"/>
    <col min="2817" max="2817" width="48.42578125" style="1" customWidth="1"/>
    <col min="2818" max="2818" width="0" style="1" hidden="1" customWidth="1"/>
    <col min="2819" max="2819" width="5.42578125" style="1" customWidth="1"/>
    <col min="2820" max="2820" width="5.28515625" style="1" customWidth="1"/>
    <col min="2821" max="2821" width="13.7109375" style="1" customWidth="1"/>
    <col min="2822" max="2822" width="10.85546875" style="1" customWidth="1"/>
    <col min="2823" max="2823" width="13.42578125" style="1" customWidth="1"/>
    <col min="2824" max="2824" width="12.5703125" style="1" customWidth="1"/>
    <col min="2825" max="2825" width="13.7109375" style="1" customWidth="1"/>
    <col min="2826" max="2826" width="12.28515625" style="1" customWidth="1"/>
    <col min="2827" max="3072" width="9.140625" style="1"/>
    <col min="3073" max="3073" width="48.42578125" style="1" customWidth="1"/>
    <col min="3074" max="3074" width="0" style="1" hidden="1" customWidth="1"/>
    <col min="3075" max="3075" width="5.42578125" style="1" customWidth="1"/>
    <col min="3076" max="3076" width="5.28515625" style="1" customWidth="1"/>
    <col min="3077" max="3077" width="13.7109375" style="1" customWidth="1"/>
    <col min="3078" max="3078" width="10.85546875" style="1" customWidth="1"/>
    <col min="3079" max="3079" width="13.42578125" style="1" customWidth="1"/>
    <col min="3080" max="3080" width="12.5703125" style="1" customWidth="1"/>
    <col min="3081" max="3081" width="13.7109375" style="1" customWidth="1"/>
    <col min="3082" max="3082" width="12.28515625" style="1" customWidth="1"/>
    <col min="3083" max="3328" width="9.140625" style="1"/>
    <col min="3329" max="3329" width="48.42578125" style="1" customWidth="1"/>
    <col min="3330" max="3330" width="0" style="1" hidden="1" customWidth="1"/>
    <col min="3331" max="3331" width="5.42578125" style="1" customWidth="1"/>
    <col min="3332" max="3332" width="5.28515625" style="1" customWidth="1"/>
    <col min="3333" max="3333" width="13.7109375" style="1" customWidth="1"/>
    <col min="3334" max="3334" width="10.85546875" style="1" customWidth="1"/>
    <col min="3335" max="3335" width="13.42578125" style="1" customWidth="1"/>
    <col min="3336" max="3336" width="12.5703125" style="1" customWidth="1"/>
    <col min="3337" max="3337" width="13.7109375" style="1" customWidth="1"/>
    <col min="3338" max="3338" width="12.28515625" style="1" customWidth="1"/>
    <col min="3339" max="3584" width="9.140625" style="1"/>
    <col min="3585" max="3585" width="48.42578125" style="1" customWidth="1"/>
    <col min="3586" max="3586" width="0" style="1" hidden="1" customWidth="1"/>
    <col min="3587" max="3587" width="5.42578125" style="1" customWidth="1"/>
    <col min="3588" max="3588" width="5.28515625" style="1" customWidth="1"/>
    <col min="3589" max="3589" width="13.7109375" style="1" customWidth="1"/>
    <col min="3590" max="3590" width="10.85546875" style="1" customWidth="1"/>
    <col min="3591" max="3591" width="13.42578125" style="1" customWidth="1"/>
    <col min="3592" max="3592" width="12.5703125" style="1" customWidth="1"/>
    <col min="3593" max="3593" width="13.7109375" style="1" customWidth="1"/>
    <col min="3594" max="3594" width="12.28515625" style="1" customWidth="1"/>
    <col min="3595" max="3840" width="9.140625" style="1"/>
    <col min="3841" max="3841" width="48.42578125" style="1" customWidth="1"/>
    <col min="3842" max="3842" width="0" style="1" hidden="1" customWidth="1"/>
    <col min="3843" max="3843" width="5.42578125" style="1" customWidth="1"/>
    <col min="3844" max="3844" width="5.28515625" style="1" customWidth="1"/>
    <col min="3845" max="3845" width="13.7109375" style="1" customWidth="1"/>
    <col min="3846" max="3846" width="10.85546875" style="1" customWidth="1"/>
    <col min="3847" max="3847" width="13.42578125" style="1" customWidth="1"/>
    <col min="3848" max="3848" width="12.5703125" style="1" customWidth="1"/>
    <col min="3849" max="3849" width="13.7109375" style="1" customWidth="1"/>
    <col min="3850" max="3850" width="12.28515625" style="1" customWidth="1"/>
    <col min="3851" max="4096" width="9.140625" style="1"/>
    <col min="4097" max="4097" width="48.42578125" style="1" customWidth="1"/>
    <col min="4098" max="4098" width="0" style="1" hidden="1" customWidth="1"/>
    <col min="4099" max="4099" width="5.42578125" style="1" customWidth="1"/>
    <col min="4100" max="4100" width="5.28515625" style="1" customWidth="1"/>
    <col min="4101" max="4101" width="13.7109375" style="1" customWidth="1"/>
    <col min="4102" max="4102" width="10.85546875" style="1" customWidth="1"/>
    <col min="4103" max="4103" width="13.42578125" style="1" customWidth="1"/>
    <col min="4104" max="4104" width="12.5703125" style="1" customWidth="1"/>
    <col min="4105" max="4105" width="13.7109375" style="1" customWidth="1"/>
    <col min="4106" max="4106" width="12.28515625" style="1" customWidth="1"/>
    <col min="4107" max="4352" width="9.140625" style="1"/>
    <col min="4353" max="4353" width="48.42578125" style="1" customWidth="1"/>
    <col min="4354" max="4354" width="0" style="1" hidden="1" customWidth="1"/>
    <col min="4355" max="4355" width="5.42578125" style="1" customWidth="1"/>
    <col min="4356" max="4356" width="5.28515625" style="1" customWidth="1"/>
    <col min="4357" max="4357" width="13.7109375" style="1" customWidth="1"/>
    <col min="4358" max="4358" width="10.85546875" style="1" customWidth="1"/>
    <col min="4359" max="4359" width="13.42578125" style="1" customWidth="1"/>
    <col min="4360" max="4360" width="12.5703125" style="1" customWidth="1"/>
    <col min="4361" max="4361" width="13.7109375" style="1" customWidth="1"/>
    <col min="4362" max="4362" width="12.28515625" style="1" customWidth="1"/>
    <col min="4363" max="4608" width="9.140625" style="1"/>
    <col min="4609" max="4609" width="48.42578125" style="1" customWidth="1"/>
    <col min="4610" max="4610" width="0" style="1" hidden="1" customWidth="1"/>
    <col min="4611" max="4611" width="5.42578125" style="1" customWidth="1"/>
    <col min="4612" max="4612" width="5.28515625" style="1" customWidth="1"/>
    <col min="4613" max="4613" width="13.7109375" style="1" customWidth="1"/>
    <col min="4614" max="4614" width="10.85546875" style="1" customWidth="1"/>
    <col min="4615" max="4615" width="13.42578125" style="1" customWidth="1"/>
    <col min="4616" max="4616" width="12.5703125" style="1" customWidth="1"/>
    <col min="4617" max="4617" width="13.7109375" style="1" customWidth="1"/>
    <col min="4618" max="4618" width="12.28515625" style="1" customWidth="1"/>
    <col min="4619" max="4864" width="9.140625" style="1"/>
    <col min="4865" max="4865" width="48.42578125" style="1" customWidth="1"/>
    <col min="4866" max="4866" width="0" style="1" hidden="1" customWidth="1"/>
    <col min="4867" max="4867" width="5.42578125" style="1" customWidth="1"/>
    <col min="4868" max="4868" width="5.28515625" style="1" customWidth="1"/>
    <col min="4869" max="4869" width="13.7109375" style="1" customWidth="1"/>
    <col min="4870" max="4870" width="10.85546875" style="1" customWidth="1"/>
    <col min="4871" max="4871" width="13.42578125" style="1" customWidth="1"/>
    <col min="4872" max="4872" width="12.5703125" style="1" customWidth="1"/>
    <col min="4873" max="4873" width="13.7109375" style="1" customWidth="1"/>
    <col min="4874" max="4874" width="12.28515625" style="1" customWidth="1"/>
    <col min="4875" max="5120" width="9.140625" style="1"/>
    <col min="5121" max="5121" width="48.42578125" style="1" customWidth="1"/>
    <col min="5122" max="5122" width="0" style="1" hidden="1" customWidth="1"/>
    <col min="5123" max="5123" width="5.42578125" style="1" customWidth="1"/>
    <col min="5124" max="5124" width="5.28515625" style="1" customWidth="1"/>
    <col min="5125" max="5125" width="13.7109375" style="1" customWidth="1"/>
    <col min="5126" max="5126" width="10.85546875" style="1" customWidth="1"/>
    <col min="5127" max="5127" width="13.42578125" style="1" customWidth="1"/>
    <col min="5128" max="5128" width="12.5703125" style="1" customWidth="1"/>
    <col min="5129" max="5129" width="13.7109375" style="1" customWidth="1"/>
    <col min="5130" max="5130" width="12.28515625" style="1" customWidth="1"/>
    <col min="5131" max="5376" width="9.140625" style="1"/>
    <col min="5377" max="5377" width="48.42578125" style="1" customWidth="1"/>
    <col min="5378" max="5378" width="0" style="1" hidden="1" customWidth="1"/>
    <col min="5379" max="5379" width="5.42578125" style="1" customWidth="1"/>
    <col min="5380" max="5380" width="5.28515625" style="1" customWidth="1"/>
    <col min="5381" max="5381" width="13.7109375" style="1" customWidth="1"/>
    <col min="5382" max="5382" width="10.85546875" style="1" customWidth="1"/>
    <col min="5383" max="5383" width="13.42578125" style="1" customWidth="1"/>
    <col min="5384" max="5384" width="12.5703125" style="1" customWidth="1"/>
    <col min="5385" max="5385" width="13.7109375" style="1" customWidth="1"/>
    <col min="5386" max="5386" width="12.28515625" style="1" customWidth="1"/>
    <col min="5387" max="5632" width="9.140625" style="1"/>
    <col min="5633" max="5633" width="48.42578125" style="1" customWidth="1"/>
    <col min="5634" max="5634" width="0" style="1" hidden="1" customWidth="1"/>
    <col min="5635" max="5635" width="5.42578125" style="1" customWidth="1"/>
    <col min="5636" max="5636" width="5.28515625" style="1" customWidth="1"/>
    <col min="5637" max="5637" width="13.7109375" style="1" customWidth="1"/>
    <col min="5638" max="5638" width="10.85546875" style="1" customWidth="1"/>
    <col min="5639" max="5639" width="13.42578125" style="1" customWidth="1"/>
    <col min="5640" max="5640" width="12.5703125" style="1" customWidth="1"/>
    <col min="5641" max="5641" width="13.7109375" style="1" customWidth="1"/>
    <col min="5642" max="5642" width="12.28515625" style="1" customWidth="1"/>
    <col min="5643" max="5888" width="9.140625" style="1"/>
    <col min="5889" max="5889" width="48.42578125" style="1" customWidth="1"/>
    <col min="5890" max="5890" width="0" style="1" hidden="1" customWidth="1"/>
    <col min="5891" max="5891" width="5.42578125" style="1" customWidth="1"/>
    <col min="5892" max="5892" width="5.28515625" style="1" customWidth="1"/>
    <col min="5893" max="5893" width="13.7109375" style="1" customWidth="1"/>
    <col min="5894" max="5894" width="10.85546875" style="1" customWidth="1"/>
    <col min="5895" max="5895" width="13.42578125" style="1" customWidth="1"/>
    <col min="5896" max="5896" width="12.5703125" style="1" customWidth="1"/>
    <col min="5897" max="5897" width="13.7109375" style="1" customWidth="1"/>
    <col min="5898" max="5898" width="12.28515625" style="1" customWidth="1"/>
    <col min="5899" max="6144" width="9.140625" style="1"/>
    <col min="6145" max="6145" width="48.42578125" style="1" customWidth="1"/>
    <col min="6146" max="6146" width="0" style="1" hidden="1" customWidth="1"/>
    <col min="6147" max="6147" width="5.42578125" style="1" customWidth="1"/>
    <col min="6148" max="6148" width="5.28515625" style="1" customWidth="1"/>
    <col min="6149" max="6149" width="13.7109375" style="1" customWidth="1"/>
    <col min="6150" max="6150" width="10.85546875" style="1" customWidth="1"/>
    <col min="6151" max="6151" width="13.42578125" style="1" customWidth="1"/>
    <col min="6152" max="6152" width="12.5703125" style="1" customWidth="1"/>
    <col min="6153" max="6153" width="13.7109375" style="1" customWidth="1"/>
    <col min="6154" max="6154" width="12.28515625" style="1" customWidth="1"/>
    <col min="6155" max="6400" width="9.140625" style="1"/>
    <col min="6401" max="6401" width="48.42578125" style="1" customWidth="1"/>
    <col min="6402" max="6402" width="0" style="1" hidden="1" customWidth="1"/>
    <col min="6403" max="6403" width="5.42578125" style="1" customWidth="1"/>
    <col min="6404" max="6404" width="5.28515625" style="1" customWidth="1"/>
    <col min="6405" max="6405" width="13.7109375" style="1" customWidth="1"/>
    <col min="6406" max="6406" width="10.85546875" style="1" customWidth="1"/>
    <col min="6407" max="6407" width="13.42578125" style="1" customWidth="1"/>
    <col min="6408" max="6408" width="12.5703125" style="1" customWidth="1"/>
    <col min="6409" max="6409" width="13.7109375" style="1" customWidth="1"/>
    <col min="6410" max="6410" width="12.28515625" style="1" customWidth="1"/>
    <col min="6411" max="6656" width="9.140625" style="1"/>
    <col min="6657" max="6657" width="48.42578125" style="1" customWidth="1"/>
    <col min="6658" max="6658" width="0" style="1" hidden="1" customWidth="1"/>
    <col min="6659" max="6659" width="5.42578125" style="1" customWidth="1"/>
    <col min="6660" max="6660" width="5.28515625" style="1" customWidth="1"/>
    <col min="6661" max="6661" width="13.7109375" style="1" customWidth="1"/>
    <col min="6662" max="6662" width="10.85546875" style="1" customWidth="1"/>
    <col min="6663" max="6663" width="13.42578125" style="1" customWidth="1"/>
    <col min="6664" max="6664" width="12.5703125" style="1" customWidth="1"/>
    <col min="6665" max="6665" width="13.7109375" style="1" customWidth="1"/>
    <col min="6666" max="6666" width="12.28515625" style="1" customWidth="1"/>
    <col min="6667" max="6912" width="9.140625" style="1"/>
    <col min="6913" max="6913" width="48.42578125" style="1" customWidth="1"/>
    <col min="6914" max="6914" width="0" style="1" hidden="1" customWidth="1"/>
    <col min="6915" max="6915" width="5.42578125" style="1" customWidth="1"/>
    <col min="6916" max="6916" width="5.28515625" style="1" customWidth="1"/>
    <col min="6917" max="6917" width="13.7109375" style="1" customWidth="1"/>
    <col min="6918" max="6918" width="10.85546875" style="1" customWidth="1"/>
    <col min="6919" max="6919" width="13.42578125" style="1" customWidth="1"/>
    <col min="6920" max="6920" width="12.5703125" style="1" customWidth="1"/>
    <col min="6921" max="6921" width="13.7109375" style="1" customWidth="1"/>
    <col min="6922" max="6922" width="12.28515625" style="1" customWidth="1"/>
    <col min="6923" max="7168" width="9.140625" style="1"/>
    <col min="7169" max="7169" width="48.42578125" style="1" customWidth="1"/>
    <col min="7170" max="7170" width="0" style="1" hidden="1" customWidth="1"/>
    <col min="7171" max="7171" width="5.42578125" style="1" customWidth="1"/>
    <col min="7172" max="7172" width="5.28515625" style="1" customWidth="1"/>
    <col min="7173" max="7173" width="13.7109375" style="1" customWidth="1"/>
    <col min="7174" max="7174" width="10.85546875" style="1" customWidth="1"/>
    <col min="7175" max="7175" width="13.42578125" style="1" customWidth="1"/>
    <col min="7176" max="7176" width="12.5703125" style="1" customWidth="1"/>
    <col min="7177" max="7177" width="13.7109375" style="1" customWidth="1"/>
    <col min="7178" max="7178" width="12.28515625" style="1" customWidth="1"/>
    <col min="7179" max="7424" width="9.140625" style="1"/>
    <col min="7425" max="7425" width="48.42578125" style="1" customWidth="1"/>
    <col min="7426" max="7426" width="0" style="1" hidden="1" customWidth="1"/>
    <col min="7427" max="7427" width="5.42578125" style="1" customWidth="1"/>
    <col min="7428" max="7428" width="5.28515625" style="1" customWidth="1"/>
    <col min="7429" max="7429" width="13.7109375" style="1" customWidth="1"/>
    <col min="7430" max="7430" width="10.85546875" style="1" customWidth="1"/>
    <col min="7431" max="7431" width="13.42578125" style="1" customWidth="1"/>
    <col min="7432" max="7432" width="12.5703125" style="1" customWidth="1"/>
    <col min="7433" max="7433" width="13.7109375" style="1" customWidth="1"/>
    <col min="7434" max="7434" width="12.28515625" style="1" customWidth="1"/>
    <col min="7435" max="7680" width="9.140625" style="1"/>
    <col min="7681" max="7681" width="48.42578125" style="1" customWidth="1"/>
    <col min="7682" max="7682" width="0" style="1" hidden="1" customWidth="1"/>
    <col min="7683" max="7683" width="5.42578125" style="1" customWidth="1"/>
    <col min="7684" max="7684" width="5.28515625" style="1" customWidth="1"/>
    <col min="7685" max="7685" width="13.7109375" style="1" customWidth="1"/>
    <col min="7686" max="7686" width="10.85546875" style="1" customWidth="1"/>
    <col min="7687" max="7687" width="13.42578125" style="1" customWidth="1"/>
    <col min="7688" max="7688" width="12.5703125" style="1" customWidth="1"/>
    <col min="7689" max="7689" width="13.7109375" style="1" customWidth="1"/>
    <col min="7690" max="7690" width="12.28515625" style="1" customWidth="1"/>
    <col min="7691" max="7936" width="9.140625" style="1"/>
    <col min="7937" max="7937" width="48.42578125" style="1" customWidth="1"/>
    <col min="7938" max="7938" width="0" style="1" hidden="1" customWidth="1"/>
    <col min="7939" max="7939" width="5.42578125" style="1" customWidth="1"/>
    <col min="7940" max="7940" width="5.28515625" style="1" customWidth="1"/>
    <col min="7941" max="7941" width="13.7109375" style="1" customWidth="1"/>
    <col min="7942" max="7942" width="10.85546875" style="1" customWidth="1"/>
    <col min="7943" max="7943" width="13.42578125" style="1" customWidth="1"/>
    <col min="7944" max="7944" width="12.5703125" style="1" customWidth="1"/>
    <col min="7945" max="7945" width="13.7109375" style="1" customWidth="1"/>
    <col min="7946" max="7946" width="12.28515625" style="1" customWidth="1"/>
    <col min="7947" max="8192" width="9.140625" style="1"/>
    <col min="8193" max="8193" width="48.42578125" style="1" customWidth="1"/>
    <col min="8194" max="8194" width="0" style="1" hidden="1" customWidth="1"/>
    <col min="8195" max="8195" width="5.42578125" style="1" customWidth="1"/>
    <col min="8196" max="8196" width="5.28515625" style="1" customWidth="1"/>
    <col min="8197" max="8197" width="13.7109375" style="1" customWidth="1"/>
    <col min="8198" max="8198" width="10.85546875" style="1" customWidth="1"/>
    <col min="8199" max="8199" width="13.42578125" style="1" customWidth="1"/>
    <col min="8200" max="8200" width="12.5703125" style="1" customWidth="1"/>
    <col min="8201" max="8201" width="13.7109375" style="1" customWidth="1"/>
    <col min="8202" max="8202" width="12.28515625" style="1" customWidth="1"/>
    <col min="8203" max="8448" width="9.140625" style="1"/>
    <col min="8449" max="8449" width="48.42578125" style="1" customWidth="1"/>
    <col min="8450" max="8450" width="0" style="1" hidden="1" customWidth="1"/>
    <col min="8451" max="8451" width="5.42578125" style="1" customWidth="1"/>
    <col min="8452" max="8452" width="5.28515625" style="1" customWidth="1"/>
    <col min="8453" max="8453" width="13.7109375" style="1" customWidth="1"/>
    <col min="8454" max="8454" width="10.85546875" style="1" customWidth="1"/>
    <col min="8455" max="8455" width="13.42578125" style="1" customWidth="1"/>
    <col min="8456" max="8456" width="12.5703125" style="1" customWidth="1"/>
    <col min="8457" max="8457" width="13.7109375" style="1" customWidth="1"/>
    <col min="8458" max="8458" width="12.28515625" style="1" customWidth="1"/>
    <col min="8459" max="8704" width="9.140625" style="1"/>
    <col min="8705" max="8705" width="48.42578125" style="1" customWidth="1"/>
    <col min="8706" max="8706" width="0" style="1" hidden="1" customWidth="1"/>
    <col min="8707" max="8707" width="5.42578125" style="1" customWidth="1"/>
    <col min="8708" max="8708" width="5.28515625" style="1" customWidth="1"/>
    <col min="8709" max="8709" width="13.7109375" style="1" customWidth="1"/>
    <col min="8710" max="8710" width="10.85546875" style="1" customWidth="1"/>
    <col min="8711" max="8711" width="13.42578125" style="1" customWidth="1"/>
    <col min="8712" max="8712" width="12.5703125" style="1" customWidth="1"/>
    <col min="8713" max="8713" width="13.7109375" style="1" customWidth="1"/>
    <col min="8714" max="8714" width="12.28515625" style="1" customWidth="1"/>
    <col min="8715" max="8960" width="9.140625" style="1"/>
    <col min="8961" max="8961" width="48.42578125" style="1" customWidth="1"/>
    <col min="8962" max="8962" width="0" style="1" hidden="1" customWidth="1"/>
    <col min="8963" max="8963" width="5.42578125" style="1" customWidth="1"/>
    <col min="8964" max="8964" width="5.28515625" style="1" customWidth="1"/>
    <col min="8965" max="8965" width="13.7109375" style="1" customWidth="1"/>
    <col min="8966" max="8966" width="10.85546875" style="1" customWidth="1"/>
    <col min="8967" max="8967" width="13.42578125" style="1" customWidth="1"/>
    <col min="8968" max="8968" width="12.5703125" style="1" customWidth="1"/>
    <col min="8969" max="8969" width="13.7109375" style="1" customWidth="1"/>
    <col min="8970" max="8970" width="12.28515625" style="1" customWidth="1"/>
    <col min="8971" max="9216" width="9.140625" style="1"/>
    <col min="9217" max="9217" width="48.42578125" style="1" customWidth="1"/>
    <col min="9218" max="9218" width="0" style="1" hidden="1" customWidth="1"/>
    <col min="9219" max="9219" width="5.42578125" style="1" customWidth="1"/>
    <col min="9220" max="9220" width="5.28515625" style="1" customWidth="1"/>
    <col min="9221" max="9221" width="13.7109375" style="1" customWidth="1"/>
    <col min="9222" max="9222" width="10.85546875" style="1" customWidth="1"/>
    <col min="9223" max="9223" width="13.42578125" style="1" customWidth="1"/>
    <col min="9224" max="9224" width="12.5703125" style="1" customWidth="1"/>
    <col min="9225" max="9225" width="13.7109375" style="1" customWidth="1"/>
    <col min="9226" max="9226" width="12.28515625" style="1" customWidth="1"/>
    <col min="9227" max="9472" width="9.140625" style="1"/>
    <col min="9473" max="9473" width="48.42578125" style="1" customWidth="1"/>
    <col min="9474" max="9474" width="0" style="1" hidden="1" customWidth="1"/>
    <col min="9475" max="9475" width="5.42578125" style="1" customWidth="1"/>
    <col min="9476" max="9476" width="5.28515625" style="1" customWidth="1"/>
    <col min="9477" max="9477" width="13.7109375" style="1" customWidth="1"/>
    <col min="9478" max="9478" width="10.85546875" style="1" customWidth="1"/>
    <col min="9479" max="9479" width="13.42578125" style="1" customWidth="1"/>
    <col min="9480" max="9480" width="12.5703125" style="1" customWidth="1"/>
    <col min="9481" max="9481" width="13.7109375" style="1" customWidth="1"/>
    <col min="9482" max="9482" width="12.28515625" style="1" customWidth="1"/>
    <col min="9483" max="9728" width="9.140625" style="1"/>
    <col min="9729" max="9729" width="48.42578125" style="1" customWidth="1"/>
    <col min="9730" max="9730" width="0" style="1" hidden="1" customWidth="1"/>
    <col min="9731" max="9731" width="5.42578125" style="1" customWidth="1"/>
    <col min="9732" max="9732" width="5.28515625" style="1" customWidth="1"/>
    <col min="9733" max="9733" width="13.7109375" style="1" customWidth="1"/>
    <col min="9734" max="9734" width="10.85546875" style="1" customWidth="1"/>
    <col min="9735" max="9735" width="13.42578125" style="1" customWidth="1"/>
    <col min="9736" max="9736" width="12.5703125" style="1" customWidth="1"/>
    <col min="9737" max="9737" width="13.7109375" style="1" customWidth="1"/>
    <col min="9738" max="9738" width="12.28515625" style="1" customWidth="1"/>
    <col min="9739" max="9984" width="9.140625" style="1"/>
    <col min="9985" max="9985" width="48.42578125" style="1" customWidth="1"/>
    <col min="9986" max="9986" width="0" style="1" hidden="1" customWidth="1"/>
    <col min="9987" max="9987" width="5.42578125" style="1" customWidth="1"/>
    <col min="9988" max="9988" width="5.28515625" style="1" customWidth="1"/>
    <col min="9989" max="9989" width="13.7109375" style="1" customWidth="1"/>
    <col min="9990" max="9990" width="10.85546875" style="1" customWidth="1"/>
    <col min="9991" max="9991" width="13.42578125" style="1" customWidth="1"/>
    <col min="9992" max="9992" width="12.5703125" style="1" customWidth="1"/>
    <col min="9993" max="9993" width="13.7109375" style="1" customWidth="1"/>
    <col min="9994" max="9994" width="12.28515625" style="1" customWidth="1"/>
    <col min="9995" max="10240" width="9.140625" style="1"/>
    <col min="10241" max="10241" width="48.42578125" style="1" customWidth="1"/>
    <col min="10242" max="10242" width="0" style="1" hidden="1" customWidth="1"/>
    <col min="10243" max="10243" width="5.42578125" style="1" customWidth="1"/>
    <col min="10244" max="10244" width="5.28515625" style="1" customWidth="1"/>
    <col min="10245" max="10245" width="13.7109375" style="1" customWidth="1"/>
    <col min="10246" max="10246" width="10.85546875" style="1" customWidth="1"/>
    <col min="10247" max="10247" width="13.42578125" style="1" customWidth="1"/>
    <col min="10248" max="10248" width="12.5703125" style="1" customWidth="1"/>
    <col min="10249" max="10249" width="13.7109375" style="1" customWidth="1"/>
    <col min="10250" max="10250" width="12.28515625" style="1" customWidth="1"/>
    <col min="10251" max="10496" width="9.140625" style="1"/>
    <col min="10497" max="10497" width="48.42578125" style="1" customWidth="1"/>
    <col min="10498" max="10498" width="0" style="1" hidden="1" customWidth="1"/>
    <col min="10499" max="10499" width="5.42578125" style="1" customWidth="1"/>
    <col min="10500" max="10500" width="5.28515625" style="1" customWidth="1"/>
    <col min="10501" max="10501" width="13.7109375" style="1" customWidth="1"/>
    <col min="10502" max="10502" width="10.85546875" style="1" customWidth="1"/>
    <col min="10503" max="10503" width="13.42578125" style="1" customWidth="1"/>
    <col min="10504" max="10504" width="12.5703125" style="1" customWidth="1"/>
    <col min="10505" max="10505" width="13.7109375" style="1" customWidth="1"/>
    <col min="10506" max="10506" width="12.28515625" style="1" customWidth="1"/>
    <col min="10507" max="10752" width="9.140625" style="1"/>
    <col min="10753" max="10753" width="48.42578125" style="1" customWidth="1"/>
    <col min="10754" max="10754" width="0" style="1" hidden="1" customWidth="1"/>
    <col min="10755" max="10755" width="5.42578125" style="1" customWidth="1"/>
    <col min="10756" max="10756" width="5.28515625" style="1" customWidth="1"/>
    <col min="10757" max="10757" width="13.7109375" style="1" customWidth="1"/>
    <col min="10758" max="10758" width="10.85546875" style="1" customWidth="1"/>
    <col min="10759" max="10759" width="13.42578125" style="1" customWidth="1"/>
    <col min="10760" max="10760" width="12.5703125" style="1" customWidth="1"/>
    <col min="10761" max="10761" width="13.7109375" style="1" customWidth="1"/>
    <col min="10762" max="10762" width="12.28515625" style="1" customWidth="1"/>
    <col min="10763" max="11008" width="9.140625" style="1"/>
    <col min="11009" max="11009" width="48.42578125" style="1" customWidth="1"/>
    <col min="11010" max="11010" width="0" style="1" hidden="1" customWidth="1"/>
    <col min="11011" max="11011" width="5.42578125" style="1" customWidth="1"/>
    <col min="11012" max="11012" width="5.28515625" style="1" customWidth="1"/>
    <col min="11013" max="11013" width="13.7109375" style="1" customWidth="1"/>
    <col min="11014" max="11014" width="10.85546875" style="1" customWidth="1"/>
    <col min="11015" max="11015" width="13.42578125" style="1" customWidth="1"/>
    <col min="11016" max="11016" width="12.5703125" style="1" customWidth="1"/>
    <col min="11017" max="11017" width="13.7109375" style="1" customWidth="1"/>
    <col min="11018" max="11018" width="12.28515625" style="1" customWidth="1"/>
    <col min="11019" max="11264" width="9.140625" style="1"/>
    <col min="11265" max="11265" width="48.42578125" style="1" customWidth="1"/>
    <col min="11266" max="11266" width="0" style="1" hidden="1" customWidth="1"/>
    <col min="11267" max="11267" width="5.42578125" style="1" customWidth="1"/>
    <col min="11268" max="11268" width="5.28515625" style="1" customWidth="1"/>
    <col min="11269" max="11269" width="13.7109375" style="1" customWidth="1"/>
    <col min="11270" max="11270" width="10.85546875" style="1" customWidth="1"/>
    <col min="11271" max="11271" width="13.42578125" style="1" customWidth="1"/>
    <col min="11272" max="11272" width="12.5703125" style="1" customWidth="1"/>
    <col min="11273" max="11273" width="13.7109375" style="1" customWidth="1"/>
    <col min="11274" max="11274" width="12.28515625" style="1" customWidth="1"/>
    <col min="11275" max="11520" width="9.140625" style="1"/>
    <col min="11521" max="11521" width="48.42578125" style="1" customWidth="1"/>
    <col min="11522" max="11522" width="0" style="1" hidden="1" customWidth="1"/>
    <col min="11523" max="11523" width="5.42578125" style="1" customWidth="1"/>
    <col min="11524" max="11524" width="5.28515625" style="1" customWidth="1"/>
    <col min="11525" max="11525" width="13.7109375" style="1" customWidth="1"/>
    <col min="11526" max="11526" width="10.85546875" style="1" customWidth="1"/>
    <col min="11527" max="11527" width="13.42578125" style="1" customWidth="1"/>
    <col min="11528" max="11528" width="12.5703125" style="1" customWidth="1"/>
    <col min="11529" max="11529" width="13.7109375" style="1" customWidth="1"/>
    <col min="11530" max="11530" width="12.28515625" style="1" customWidth="1"/>
    <col min="11531" max="11776" width="9.140625" style="1"/>
    <col min="11777" max="11777" width="48.42578125" style="1" customWidth="1"/>
    <col min="11778" max="11778" width="0" style="1" hidden="1" customWidth="1"/>
    <col min="11779" max="11779" width="5.42578125" style="1" customWidth="1"/>
    <col min="11780" max="11780" width="5.28515625" style="1" customWidth="1"/>
    <col min="11781" max="11781" width="13.7109375" style="1" customWidth="1"/>
    <col min="11782" max="11782" width="10.85546875" style="1" customWidth="1"/>
    <col min="11783" max="11783" width="13.42578125" style="1" customWidth="1"/>
    <col min="11784" max="11784" width="12.5703125" style="1" customWidth="1"/>
    <col min="11785" max="11785" width="13.7109375" style="1" customWidth="1"/>
    <col min="11786" max="11786" width="12.28515625" style="1" customWidth="1"/>
    <col min="11787" max="12032" width="9.140625" style="1"/>
    <col min="12033" max="12033" width="48.42578125" style="1" customWidth="1"/>
    <col min="12034" max="12034" width="0" style="1" hidden="1" customWidth="1"/>
    <col min="12035" max="12035" width="5.42578125" style="1" customWidth="1"/>
    <col min="12036" max="12036" width="5.28515625" style="1" customWidth="1"/>
    <col min="12037" max="12037" width="13.7109375" style="1" customWidth="1"/>
    <col min="12038" max="12038" width="10.85546875" style="1" customWidth="1"/>
    <col min="12039" max="12039" width="13.42578125" style="1" customWidth="1"/>
    <col min="12040" max="12040" width="12.5703125" style="1" customWidth="1"/>
    <col min="12041" max="12041" width="13.7109375" style="1" customWidth="1"/>
    <col min="12042" max="12042" width="12.28515625" style="1" customWidth="1"/>
    <col min="12043" max="12288" width="9.140625" style="1"/>
    <col min="12289" max="12289" width="48.42578125" style="1" customWidth="1"/>
    <col min="12290" max="12290" width="0" style="1" hidden="1" customWidth="1"/>
    <col min="12291" max="12291" width="5.42578125" style="1" customWidth="1"/>
    <col min="12292" max="12292" width="5.28515625" style="1" customWidth="1"/>
    <col min="12293" max="12293" width="13.7109375" style="1" customWidth="1"/>
    <col min="12294" max="12294" width="10.85546875" style="1" customWidth="1"/>
    <col min="12295" max="12295" width="13.42578125" style="1" customWidth="1"/>
    <col min="12296" max="12296" width="12.5703125" style="1" customWidth="1"/>
    <col min="12297" max="12297" width="13.7109375" style="1" customWidth="1"/>
    <col min="12298" max="12298" width="12.28515625" style="1" customWidth="1"/>
    <col min="12299" max="12544" width="9.140625" style="1"/>
    <col min="12545" max="12545" width="48.42578125" style="1" customWidth="1"/>
    <col min="12546" max="12546" width="0" style="1" hidden="1" customWidth="1"/>
    <col min="12547" max="12547" width="5.42578125" style="1" customWidth="1"/>
    <col min="12548" max="12548" width="5.28515625" style="1" customWidth="1"/>
    <col min="12549" max="12549" width="13.7109375" style="1" customWidth="1"/>
    <col min="12550" max="12550" width="10.85546875" style="1" customWidth="1"/>
    <col min="12551" max="12551" width="13.42578125" style="1" customWidth="1"/>
    <col min="12552" max="12552" width="12.5703125" style="1" customWidth="1"/>
    <col min="12553" max="12553" width="13.7109375" style="1" customWidth="1"/>
    <col min="12554" max="12554" width="12.28515625" style="1" customWidth="1"/>
    <col min="12555" max="12800" width="9.140625" style="1"/>
    <col min="12801" max="12801" width="48.42578125" style="1" customWidth="1"/>
    <col min="12802" max="12802" width="0" style="1" hidden="1" customWidth="1"/>
    <col min="12803" max="12803" width="5.42578125" style="1" customWidth="1"/>
    <col min="12804" max="12804" width="5.28515625" style="1" customWidth="1"/>
    <col min="12805" max="12805" width="13.7109375" style="1" customWidth="1"/>
    <col min="12806" max="12806" width="10.85546875" style="1" customWidth="1"/>
    <col min="12807" max="12807" width="13.42578125" style="1" customWidth="1"/>
    <col min="12808" max="12808" width="12.5703125" style="1" customWidth="1"/>
    <col min="12809" max="12809" width="13.7109375" style="1" customWidth="1"/>
    <col min="12810" max="12810" width="12.28515625" style="1" customWidth="1"/>
    <col min="12811" max="13056" width="9.140625" style="1"/>
    <col min="13057" max="13057" width="48.42578125" style="1" customWidth="1"/>
    <col min="13058" max="13058" width="0" style="1" hidden="1" customWidth="1"/>
    <col min="13059" max="13059" width="5.42578125" style="1" customWidth="1"/>
    <col min="13060" max="13060" width="5.28515625" style="1" customWidth="1"/>
    <col min="13061" max="13061" width="13.7109375" style="1" customWidth="1"/>
    <col min="13062" max="13062" width="10.85546875" style="1" customWidth="1"/>
    <col min="13063" max="13063" width="13.42578125" style="1" customWidth="1"/>
    <col min="13064" max="13064" width="12.5703125" style="1" customWidth="1"/>
    <col min="13065" max="13065" width="13.7109375" style="1" customWidth="1"/>
    <col min="13066" max="13066" width="12.28515625" style="1" customWidth="1"/>
    <col min="13067" max="13312" width="9.140625" style="1"/>
    <col min="13313" max="13313" width="48.42578125" style="1" customWidth="1"/>
    <col min="13314" max="13314" width="0" style="1" hidden="1" customWidth="1"/>
    <col min="13315" max="13315" width="5.42578125" style="1" customWidth="1"/>
    <col min="13316" max="13316" width="5.28515625" style="1" customWidth="1"/>
    <col min="13317" max="13317" width="13.7109375" style="1" customWidth="1"/>
    <col min="13318" max="13318" width="10.85546875" style="1" customWidth="1"/>
    <col min="13319" max="13319" width="13.42578125" style="1" customWidth="1"/>
    <col min="13320" max="13320" width="12.5703125" style="1" customWidth="1"/>
    <col min="13321" max="13321" width="13.7109375" style="1" customWidth="1"/>
    <col min="13322" max="13322" width="12.28515625" style="1" customWidth="1"/>
    <col min="13323" max="13568" width="9.140625" style="1"/>
    <col min="13569" max="13569" width="48.42578125" style="1" customWidth="1"/>
    <col min="13570" max="13570" width="0" style="1" hidden="1" customWidth="1"/>
    <col min="13571" max="13571" width="5.42578125" style="1" customWidth="1"/>
    <col min="13572" max="13572" width="5.28515625" style="1" customWidth="1"/>
    <col min="13573" max="13573" width="13.7109375" style="1" customWidth="1"/>
    <col min="13574" max="13574" width="10.85546875" style="1" customWidth="1"/>
    <col min="13575" max="13575" width="13.42578125" style="1" customWidth="1"/>
    <col min="13576" max="13576" width="12.5703125" style="1" customWidth="1"/>
    <col min="13577" max="13577" width="13.7109375" style="1" customWidth="1"/>
    <col min="13578" max="13578" width="12.28515625" style="1" customWidth="1"/>
    <col min="13579" max="13824" width="9.140625" style="1"/>
    <col min="13825" max="13825" width="48.42578125" style="1" customWidth="1"/>
    <col min="13826" max="13826" width="0" style="1" hidden="1" customWidth="1"/>
    <col min="13827" max="13827" width="5.42578125" style="1" customWidth="1"/>
    <col min="13828" max="13828" width="5.28515625" style="1" customWidth="1"/>
    <col min="13829" max="13829" width="13.7109375" style="1" customWidth="1"/>
    <col min="13830" max="13830" width="10.85546875" style="1" customWidth="1"/>
    <col min="13831" max="13831" width="13.42578125" style="1" customWidth="1"/>
    <col min="13832" max="13832" width="12.5703125" style="1" customWidth="1"/>
    <col min="13833" max="13833" width="13.7109375" style="1" customWidth="1"/>
    <col min="13834" max="13834" width="12.28515625" style="1" customWidth="1"/>
    <col min="13835" max="14080" width="9.140625" style="1"/>
    <col min="14081" max="14081" width="48.42578125" style="1" customWidth="1"/>
    <col min="14082" max="14082" width="0" style="1" hidden="1" customWidth="1"/>
    <col min="14083" max="14083" width="5.42578125" style="1" customWidth="1"/>
    <col min="14084" max="14084" width="5.28515625" style="1" customWidth="1"/>
    <col min="14085" max="14085" width="13.7109375" style="1" customWidth="1"/>
    <col min="14086" max="14086" width="10.85546875" style="1" customWidth="1"/>
    <col min="14087" max="14087" width="13.42578125" style="1" customWidth="1"/>
    <col min="14088" max="14088" width="12.5703125" style="1" customWidth="1"/>
    <col min="14089" max="14089" width="13.7109375" style="1" customWidth="1"/>
    <col min="14090" max="14090" width="12.28515625" style="1" customWidth="1"/>
    <col min="14091" max="14336" width="9.140625" style="1"/>
    <col min="14337" max="14337" width="48.42578125" style="1" customWidth="1"/>
    <col min="14338" max="14338" width="0" style="1" hidden="1" customWidth="1"/>
    <col min="14339" max="14339" width="5.42578125" style="1" customWidth="1"/>
    <col min="14340" max="14340" width="5.28515625" style="1" customWidth="1"/>
    <col min="14341" max="14341" width="13.7109375" style="1" customWidth="1"/>
    <col min="14342" max="14342" width="10.85546875" style="1" customWidth="1"/>
    <col min="14343" max="14343" width="13.42578125" style="1" customWidth="1"/>
    <col min="14344" max="14344" width="12.5703125" style="1" customWidth="1"/>
    <col min="14345" max="14345" width="13.7109375" style="1" customWidth="1"/>
    <col min="14346" max="14346" width="12.28515625" style="1" customWidth="1"/>
    <col min="14347" max="14592" width="9.140625" style="1"/>
    <col min="14593" max="14593" width="48.42578125" style="1" customWidth="1"/>
    <col min="14594" max="14594" width="0" style="1" hidden="1" customWidth="1"/>
    <col min="14595" max="14595" width="5.42578125" style="1" customWidth="1"/>
    <col min="14596" max="14596" width="5.28515625" style="1" customWidth="1"/>
    <col min="14597" max="14597" width="13.7109375" style="1" customWidth="1"/>
    <col min="14598" max="14598" width="10.85546875" style="1" customWidth="1"/>
    <col min="14599" max="14599" width="13.42578125" style="1" customWidth="1"/>
    <col min="14600" max="14600" width="12.5703125" style="1" customWidth="1"/>
    <col min="14601" max="14601" width="13.7109375" style="1" customWidth="1"/>
    <col min="14602" max="14602" width="12.28515625" style="1" customWidth="1"/>
    <col min="14603" max="14848" width="9.140625" style="1"/>
    <col min="14849" max="14849" width="48.42578125" style="1" customWidth="1"/>
    <col min="14850" max="14850" width="0" style="1" hidden="1" customWidth="1"/>
    <col min="14851" max="14851" width="5.42578125" style="1" customWidth="1"/>
    <col min="14852" max="14852" width="5.28515625" style="1" customWidth="1"/>
    <col min="14853" max="14853" width="13.7109375" style="1" customWidth="1"/>
    <col min="14854" max="14854" width="10.85546875" style="1" customWidth="1"/>
    <col min="14855" max="14855" width="13.42578125" style="1" customWidth="1"/>
    <col min="14856" max="14856" width="12.5703125" style="1" customWidth="1"/>
    <col min="14857" max="14857" width="13.7109375" style="1" customWidth="1"/>
    <col min="14858" max="14858" width="12.28515625" style="1" customWidth="1"/>
    <col min="14859" max="15104" width="9.140625" style="1"/>
    <col min="15105" max="15105" width="48.42578125" style="1" customWidth="1"/>
    <col min="15106" max="15106" width="0" style="1" hidden="1" customWidth="1"/>
    <col min="15107" max="15107" width="5.42578125" style="1" customWidth="1"/>
    <col min="15108" max="15108" width="5.28515625" style="1" customWidth="1"/>
    <col min="15109" max="15109" width="13.7109375" style="1" customWidth="1"/>
    <col min="15110" max="15110" width="10.85546875" style="1" customWidth="1"/>
    <col min="15111" max="15111" width="13.42578125" style="1" customWidth="1"/>
    <col min="15112" max="15112" width="12.5703125" style="1" customWidth="1"/>
    <col min="15113" max="15113" width="13.7109375" style="1" customWidth="1"/>
    <col min="15114" max="15114" width="12.28515625" style="1" customWidth="1"/>
    <col min="15115" max="15360" width="9.140625" style="1"/>
    <col min="15361" max="15361" width="48.42578125" style="1" customWidth="1"/>
    <col min="15362" max="15362" width="0" style="1" hidden="1" customWidth="1"/>
    <col min="15363" max="15363" width="5.42578125" style="1" customWidth="1"/>
    <col min="15364" max="15364" width="5.28515625" style="1" customWidth="1"/>
    <col min="15365" max="15365" width="13.7109375" style="1" customWidth="1"/>
    <col min="15366" max="15366" width="10.85546875" style="1" customWidth="1"/>
    <col min="15367" max="15367" width="13.42578125" style="1" customWidth="1"/>
    <col min="15368" max="15368" width="12.5703125" style="1" customWidth="1"/>
    <col min="15369" max="15369" width="13.7109375" style="1" customWidth="1"/>
    <col min="15370" max="15370" width="12.28515625" style="1" customWidth="1"/>
    <col min="15371" max="15616" width="9.140625" style="1"/>
    <col min="15617" max="15617" width="48.42578125" style="1" customWidth="1"/>
    <col min="15618" max="15618" width="0" style="1" hidden="1" customWidth="1"/>
    <col min="15619" max="15619" width="5.42578125" style="1" customWidth="1"/>
    <col min="15620" max="15620" width="5.28515625" style="1" customWidth="1"/>
    <col min="15621" max="15621" width="13.7109375" style="1" customWidth="1"/>
    <col min="15622" max="15622" width="10.85546875" style="1" customWidth="1"/>
    <col min="15623" max="15623" width="13.42578125" style="1" customWidth="1"/>
    <col min="15624" max="15624" width="12.5703125" style="1" customWidth="1"/>
    <col min="15625" max="15625" width="13.7109375" style="1" customWidth="1"/>
    <col min="15626" max="15626" width="12.28515625" style="1" customWidth="1"/>
    <col min="15627" max="15872" width="9.140625" style="1"/>
    <col min="15873" max="15873" width="48.42578125" style="1" customWidth="1"/>
    <col min="15874" max="15874" width="0" style="1" hidden="1" customWidth="1"/>
    <col min="15875" max="15875" width="5.42578125" style="1" customWidth="1"/>
    <col min="15876" max="15876" width="5.28515625" style="1" customWidth="1"/>
    <col min="15877" max="15877" width="13.7109375" style="1" customWidth="1"/>
    <col min="15878" max="15878" width="10.85546875" style="1" customWidth="1"/>
    <col min="15879" max="15879" width="13.42578125" style="1" customWidth="1"/>
    <col min="15880" max="15880" width="12.5703125" style="1" customWidth="1"/>
    <col min="15881" max="15881" width="13.7109375" style="1" customWidth="1"/>
    <col min="15882" max="15882" width="12.28515625" style="1" customWidth="1"/>
    <col min="15883" max="16128" width="9.140625" style="1"/>
    <col min="16129" max="16129" width="48.42578125" style="1" customWidth="1"/>
    <col min="16130" max="16130" width="0" style="1" hidden="1" customWidth="1"/>
    <col min="16131" max="16131" width="5.42578125" style="1" customWidth="1"/>
    <col min="16132" max="16132" width="5.28515625" style="1" customWidth="1"/>
    <col min="16133" max="16133" width="13.7109375" style="1" customWidth="1"/>
    <col min="16134" max="16134" width="10.85546875" style="1" customWidth="1"/>
    <col min="16135" max="16135" width="13.42578125" style="1" customWidth="1"/>
    <col min="16136" max="16136" width="12.5703125" style="1" customWidth="1"/>
    <col min="16137" max="16137" width="13.7109375" style="1" customWidth="1"/>
    <col min="16138" max="16138" width="12.28515625" style="1" customWidth="1"/>
    <col min="16139" max="16384" width="9.140625" style="1"/>
  </cols>
  <sheetData>
    <row r="1" spans="1:10" ht="18.75" x14ac:dyDescent="0.3">
      <c r="G1" s="60" t="s">
        <v>80</v>
      </c>
      <c r="H1" s="60"/>
      <c r="I1" s="60"/>
      <c r="J1" s="60"/>
    </row>
    <row r="2" spans="1:10" ht="18.75" x14ac:dyDescent="0.3">
      <c r="G2" s="60" t="s">
        <v>44</v>
      </c>
      <c r="H2" s="60"/>
      <c r="I2" s="60"/>
      <c r="J2" s="60"/>
    </row>
    <row r="3" spans="1:10" ht="18.75" x14ac:dyDescent="0.3">
      <c r="G3" s="54"/>
      <c r="H3" s="54"/>
      <c r="I3" s="54"/>
      <c r="J3" s="54"/>
    </row>
    <row r="4" spans="1:10" ht="18.75" x14ac:dyDescent="0.2">
      <c r="A4" s="61" t="s">
        <v>45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ht="36" customHeight="1" x14ac:dyDescent="0.2">
      <c r="A5" s="62" t="s">
        <v>81</v>
      </c>
      <c r="B5" s="62"/>
      <c r="C5" s="62"/>
      <c r="D5" s="62"/>
      <c r="E5" s="62"/>
      <c r="F5" s="62"/>
      <c r="G5" s="62"/>
      <c r="H5" s="62"/>
      <c r="I5" s="62"/>
      <c r="J5" s="62"/>
    </row>
    <row r="6" spans="1:10" ht="15.7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10" ht="15.75" customHeight="1" x14ac:dyDescent="0.2">
      <c r="A7" s="3"/>
      <c r="B7" s="3"/>
      <c r="C7" s="3"/>
      <c r="D7" s="3"/>
      <c r="E7" s="3"/>
      <c r="F7" s="3"/>
      <c r="G7" s="3"/>
      <c r="H7" s="3"/>
      <c r="I7" s="4"/>
    </row>
    <row r="8" spans="1:10" ht="25.5" customHeight="1" x14ac:dyDescent="0.2">
      <c r="A8" s="64" t="s">
        <v>39</v>
      </c>
      <c r="B8" s="2" t="s">
        <v>46</v>
      </c>
      <c r="C8" s="65" t="s">
        <v>40</v>
      </c>
      <c r="D8" s="65" t="s">
        <v>41</v>
      </c>
      <c r="E8" s="55" t="s">
        <v>71</v>
      </c>
      <c r="F8" s="56"/>
      <c r="G8" s="55" t="s">
        <v>77</v>
      </c>
      <c r="H8" s="56"/>
      <c r="I8" s="55" t="s">
        <v>82</v>
      </c>
      <c r="J8" s="56"/>
    </row>
    <row r="9" spans="1:10" ht="62.25" customHeight="1" x14ac:dyDescent="0.2">
      <c r="A9" s="64"/>
      <c r="B9" s="2"/>
      <c r="C9" s="65"/>
      <c r="D9" s="65"/>
      <c r="E9" s="5" t="s">
        <v>76</v>
      </c>
      <c r="F9" s="5" t="s">
        <v>42</v>
      </c>
      <c r="G9" s="5" t="s">
        <v>76</v>
      </c>
      <c r="H9" s="5" t="s">
        <v>42</v>
      </c>
      <c r="I9" s="5" t="s">
        <v>76</v>
      </c>
      <c r="J9" s="5" t="s">
        <v>42</v>
      </c>
    </row>
    <row r="10" spans="1:10" ht="18.75" customHeight="1" x14ac:dyDescent="0.2">
      <c r="A10" s="2">
        <v>1</v>
      </c>
      <c r="B10" s="2"/>
      <c r="C10" s="6">
        <v>2</v>
      </c>
      <c r="D10" s="6">
        <v>3</v>
      </c>
      <c r="E10" s="2">
        <v>4</v>
      </c>
      <c r="F10" s="2">
        <v>5</v>
      </c>
      <c r="G10" s="2">
        <v>6</v>
      </c>
      <c r="H10" s="2">
        <v>7</v>
      </c>
      <c r="I10" s="7">
        <v>8</v>
      </c>
      <c r="J10" s="8">
        <v>9</v>
      </c>
    </row>
    <row r="11" spans="1:10" s="22" customFormat="1" ht="15.75" x14ac:dyDescent="0.2">
      <c r="A11" s="57" t="s">
        <v>48</v>
      </c>
      <c r="B11" s="57"/>
      <c r="C11" s="18">
        <v>1</v>
      </c>
      <c r="D11" s="19">
        <v>0</v>
      </c>
      <c r="E11" s="49">
        <f>SUM(E12:E18)</f>
        <v>395508400</v>
      </c>
      <c r="F11" s="20">
        <f>E11/E66*100</f>
        <v>11.876328457736108</v>
      </c>
      <c r="G11" s="49">
        <f>SUM(G12:G18)</f>
        <v>416569900</v>
      </c>
      <c r="H11" s="20">
        <f>G11/G66*100</f>
        <v>14.317263936076186</v>
      </c>
      <c r="I11" s="49">
        <f>SUM(I12:I18)</f>
        <v>446602700</v>
      </c>
      <c r="J11" s="21">
        <f>I11/I66*100</f>
        <v>15.369608809341223</v>
      </c>
    </row>
    <row r="12" spans="1:10" s="22" customFormat="1" ht="47.25" x14ac:dyDescent="0.2">
      <c r="A12" s="23" t="s">
        <v>38</v>
      </c>
      <c r="B12" s="24"/>
      <c r="C12" s="25">
        <v>1</v>
      </c>
      <c r="D12" s="26">
        <v>2</v>
      </c>
      <c r="E12" s="50">
        <v>6440200</v>
      </c>
      <c r="F12" s="11">
        <f>E12/E66*100</f>
        <v>0.19338636179032376</v>
      </c>
      <c r="G12" s="50">
        <v>6446300</v>
      </c>
      <c r="H12" s="11">
        <f>G12/G66*100</f>
        <v>0.22155556249053984</v>
      </c>
      <c r="I12" s="50">
        <v>6452600</v>
      </c>
      <c r="J12" s="9">
        <f>I12/I66*100</f>
        <v>0.22206300544791868</v>
      </c>
    </row>
    <row r="13" spans="1:10" s="22" customFormat="1" ht="63" x14ac:dyDescent="0.2">
      <c r="A13" s="23" t="s">
        <v>37</v>
      </c>
      <c r="B13" s="24"/>
      <c r="C13" s="25">
        <v>1</v>
      </c>
      <c r="D13" s="26">
        <v>3</v>
      </c>
      <c r="E13" s="50">
        <v>63000</v>
      </c>
      <c r="F13" s="11">
        <f>E13/E66*100</f>
        <v>1.8917643540247813E-3</v>
      </c>
      <c r="G13" s="50">
        <v>63000</v>
      </c>
      <c r="H13" s="11">
        <f>G13/G66*100</f>
        <v>2.1652731701757612E-3</v>
      </c>
      <c r="I13" s="50">
        <v>63000</v>
      </c>
      <c r="J13" s="9">
        <f>I13/I66*100</f>
        <v>2.1681135268293208E-3</v>
      </c>
    </row>
    <row r="14" spans="1:10" s="22" customFormat="1" ht="67.5" customHeight="1" x14ac:dyDescent="0.2">
      <c r="A14" s="23" t="s">
        <v>36</v>
      </c>
      <c r="B14" s="24"/>
      <c r="C14" s="25">
        <v>1</v>
      </c>
      <c r="D14" s="26">
        <v>4</v>
      </c>
      <c r="E14" s="50">
        <v>167744900</v>
      </c>
      <c r="F14" s="11">
        <f>E14/E66*100</f>
        <v>5.0370447998325636</v>
      </c>
      <c r="G14" s="50">
        <v>167775600</v>
      </c>
      <c r="H14" s="11">
        <f>G14/G66*100</f>
        <v>5.7663492903196891</v>
      </c>
      <c r="I14" s="50">
        <v>168110900</v>
      </c>
      <c r="J14" s="9">
        <f>I14/I66*100</f>
        <v>5.7854526396420836</v>
      </c>
    </row>
    <row r="15" spans="1:10" s="22" customFormat="1" ht="15.75" x14ac:dyDescent="0.2">
      <c r="A15" s="27" t="s">
        <v>35</v>
      </c>
      <c r="B15" s="24"/>
      <c r="C15" s="25">
        <v>1</v>
      </c>
      <c r="D15" s="26">
        <v>5</v>
      </c>
      <c r="E15" s="50">
        <v>5600</v>
      </c>
      <c r="F15" s="11">
        <f>E15/E66*100</f>
        <v>1.6815683146886946E-4</v>
      </c>
      <c r="G15" s="50">
        <v>6300</v>
      </c>
      <c r="H15" s="11">
        <f>G15/G66*100</f>
        <v>2.1652731701757611E-4</v>
      </c>
      <c r="I15" s="50">
        <v>6200</v>
      </c>
      <c r="J15" s="9">
        <f>I15/I66*100</f>
        <v>2.1336990264034589E-4</v>
      </c>
    </row>
    <row r="16" spans="1:10" s="22" customFormat="1" ht="47.25" x14ac:dyDescent="0.2">
      <c r="A16" s="23" t="s">
        <v>34</v>
      </c>
      <c r="B16" s="24"/>
      <c r="C16" s="25">
        <v>1</v>
      </c>
      <c r="D16" s="26">
        <v>6</v>
      </c>
      <c r="E16" s="50">
        <v>47481000</v>
      </c>
      <c r="F16" s="11">
        <f>E16/E66*100</f>
        <v>1.4257597348166768</v>
      </c>
      <c r="G16" s="50">
        <v>47353200</v>
      </c>
      <c r="H16" s="11">
        <f>G16/G66*100</f>
        <v>1.6275018013010611</v>
      </c>
      <c r="I16" s="50">
        <v>47462900</v>
      </c>
      <c r="J16" s="9">
        <f>I16/I66*100</f>
        <v>1.6334119922626567</v>
      </c>
    </row>
    <row r="17" spans="1:10" s="22" customFormat="1" ht="15.75" x14ac:dyDescent="0.25">
      <c r="A17" s="23" t="s">
        <v>33</v>
      </c>
      <c r="B17" s="24"/>
      <c r="C17" s="25">
        <v>1</v>
      </c>
      <c r="D17" s="26">
        <v>11</v>
      </c>
      <c r="E17" s="50">
        <v>500000</v>
      </c>
      <c r="F17" s="10">
        <f>E17/E66*100</f>
        <v>1.5014002809720487E-2</v>
      </c>
      <c r="G17" s="50">
        <v>500000</v>
      </c>
      <c r="H17" s="11">
        <f>G17/G66*100</f>
        <v>1.7184707699807629E-2</v>
      </c>
      <c r="I17" s="50">
        <v>500000</v>
      </c>
      <c r="J17" s="9">
        <f>I17/I66*100</f>
        <v>1.7207250212931118E-2</v>
      </c>
    </row>
    <row r="18" spans="1:10" s="22" customFormat="1" ht="15.75" x14ac:dyDescent="0.25">
      <c r="A18" s="23" t="s">
        <v>32</v>
      </c>
      <c r="B18" s="24"/>
      <c r="C18" s="25">
        <v>1</v>
      </c>
      <c r="D18" s="26">
        <v>13</v>
      </c>
      <c r="E18" s="50">
        <v>173273700</v>
      </c>
      <c r="F18" s="10">
        <f>E18/E66*100</f>
        <v>5.2030636373013293</v>
      </c>
      <c r="G18" s="50">
        <v>194425500</v>
      </c>
      <c r="H18" s="11">
        <f>G18/G66*100</f>
        <v>6.682290773777896</v>
      </c>
      <c r="I18" s="50">
        <v>224007100</v>
      </c>
      <c r="J18" s="9">
        <f>I18/I66*100</f>
        <v>7.7090924383461639</v>
      </c>
    </row>
    <row r="19" spans="1:10" s="22" customFormat="1" ht="15.75" x14ac:dyDescent="0.25">
      <c r="A19" s="28" t="s">
        <v>49</v>
      </c>
      <c r="B19" s="29"/>
      <c r="C19" s="18">
        <v>2</v>
      </c>
      <c r="D19" s="19">
        <v>0</v>
      </c>
      <c r="E19" s="49">
        <f>E20</f>
        <v>2177600</v>
      </c>
      <c r="F19" s="10">
        <f>E19/E66*100</f>
        <v>6.5388985036894665E-2</v>
      </c>
      <c r="G19" s="49">
        <f>G20</f>
        <v>2150600</v>
      </c>
      <c r="H19" s="20">
        <f>G19/G66*100</f>
        <v>7.3914864758412566E-2</v>
      </c>
      <c r="I19" s="49">
        <f>I20</f>
        <v>2225000</v>
      </c>
      <c r="J19" s="21">
        <f>I19/I66*100</f>
        <v>7.6572263447543462E-2</v>
      </c>
    </row>
    <row r="20" spans="1:10" s="22" customFormat="1" ht="15.75" x14ac:dyDescent="0.25">
      <c r="A20" s="23" t="s">
        <v>31</v>
      </c>
      <c r="B20" s="24"/>
      <c r="C20" s="25">
        <v>2</v>
      </c>
      <c r="D20" s="26">
        <v>3</v>
      </c>
      <c r="E20" s="50">
        <v>2177600</v>
      </c>
      <c r="F20" s="10">
        <f>E20/E66*100</f>
        <v>6.5388985036894665E-2</v>
      </c>
      <c r="G20" s="50">
        <v>2150600</v>
      </c>
      <c r="H20" s="11">
        <f>G20/G66*100</f>
        <v>7.3914864758412566E-2</v>
      </c>
      <c r="I20" s="50">
        <v>2225000</v>
      </c>
      <c r="J20" s="9">
        <f>I20/I66*100</f>
        <v>7.6572263447543462E-2</v>
      </c>
    </row>
    <row r="21" spans="1:10" s="22" customFormat="1" ht="41.25" customHeight="1" x14ac:dyDescent="0.2">
      <c r="A21" s="58" t="s">
        <v>50</v>
      </c>
      <c r="B21" s="58"/>
      <c r="C21" s="18">
        <v>3</v>
      </c>
      <c r="D21" s="19">
        <v>0</v>
      </c>
      <c r="E21" s="49">
        <f>SUM(E22:E24)</f>
        <v>21867600</v>
      </c>
      <c r="F21" s="20">
        <f>E21/E66*100</f>
        <v>0.65664041568368736</v>
      </c>
      <c r="G21" s="49">
        <f>SUM(G22:G24)</f>
        <v>20602000</v>
      </c>
      <c r="H21" s="20">
        <f>G21/G66*100</f>
        <v>0.70807869606287355</v>
      </c>
      <c r="I21" s="49">
        <f>SUM(I22:I24)</f>
        <v>21162100</v>
      </c>
      <c r="J21" s="21">
        <f>I21/I66*100</f>
        <v>0.72828309946213921</v>
      </c>
    </row>
    <row r="22" spans="1:10" s="22" customFormat="1" ht="15.75" x14ac:dyDescent="0.25">
      <c r="A22" s="30" t="s">
        <v>30</v>
      </c>
      <c r="B22" s="30"/>
      <c r="C22" s="25">
        <v>3</v>
      </c>
      <c r="D22" s="26">
        <v>4</v>
      </c>
      <c r="E22" s="51">
        <v>5742100</v>
      </c>
      <c r="F22" s="11">
        <f>E22/E66*100</f>
        <v>0.17242381106739199</v>
      </c>
      <c r="G22" s="50">
        <v>4761600</v>
      </c>
      <c r="H22" s="11">
        <f>G22/G66*100</f>
        <v>0.163653408366808</v>
      </c>
      <c r="I22" s="50">
        <v>5001300</v>
      </c>
      <c r="J22" s="9">
        <f>I22/I66*100</f>
        <v>0.17211724097986478</v>
      </c>
    </row>
    <row r="23" spans="1:10" s="22" customFormat="1" ht="47.25" x14ac:dyDescent="0.2">
      <c r="A23" s="23" t="s">
        <v>29</v>
      </c>
      <c r="B23" s="24"/>
      <c r="C23" s="25">
        <v>3</v>
      </c>
      <c r="D23" s="26">
        <v>9</v>
      </c>
      <c r="E23" s="50">
        <v>13541300</v>
      </c>
      <c r="F23" s="11">
        <f>E23/E66*100</f>
        <v>0.40661823249453605</v>
      </c>
      <c r="G23" s="50">
        <v>13316200</v>
      </c>
      <c r="H23" s="11">
        <f>G23/G66*100</f>
        <v>0.45767000934435664</v>
      </c>
      <c r="I23" s="50">
        <v>13636600</v>
      </c>
      <c r="J23" s="9">
        <f>I23/I66*100</f>
        <v>0.469296776507313</v>
      </c>
    </row>
    <row r="24" spans="1:10" s="22" customFormat="1" ht="47.25" x14ac:dyDescent="0.2">
      <c r="A24" s="23" t="s">
        <v>28</v>
      </c>
      <c r="B24" s="31"/>
      <c r="C24" s="25">
        <v>3</v>
      </c>
      <c r="D24" s="26">
        <v>14</v>
      </c>
      <c r="E24" s="50">
        <v>2584200</v>
      </c>
      <c r="F24" s="11">
        <f>E24/E66*100</f>
        <v>7.7598372121759365E-2</v>
      </c>
      <c r="G24" s="50">
        <v>2524200</v>
      </c>
      <c r="H24" s="11">
        <f>G24/G66*100</f>
        <v>8.6755278351708834E-2</v>
      </c>
      <c r="I24" s="50">
        <v>2524200</v>
      </c>
      <c r="J24" s="9">
        <f>I24/I66*100</f>
        <v>8.6869081974961446E-2</v>
      </c>
    </row>
    <row r="25" spans="1:10" s="22" customFormat="1" ht="15.75" x14ac:dyDescent="0.2">
      <c r="A25" s="57" t="s">
        <v>51</v>
      </c>
      <c r="B25" s="57"/>
      <c r="C25" s="18">
        <v>4</v>
      </c>
      <c r="D25" s="19">
        <v>0</v>
      </c>
      <c r="E25" s="49">
        <f>E27+E28+E29+E30+E31+E26</f>
        <v>199692100</v>
      </c>
      <c r="F25" s="11">
        <f>E25/E66*100</f>
        <v>5.9963555009579688</v>
      </c>
      <c r="G25" s="49">
        <f>G27+G28+G29+G30+G31+G26</f>
        <v>205884500</v>
      </c>
      <c r="H25" s="20">
        <f>G25/G66*100</f>
        <v>7.0761299048420865</v>
      </c>
      <c r="I25" s="49">
        <f>I27+I28+I29+I30+I31+I26</f>
        <v>196137300</v>
      </c>
      <c r="J25" s="21">
        <f>I25/I66*100</f>
        <v>6.7499671943774695</v>
      </c>
    </row>
    <row r="26" spans="1:10" s="22" customFormat="1" ht="15.75" x14ac:dyDescent="0.2">
      <c r="A26" s="27" t="s">
        <v>27</v>
      </c>
      <c r="B26" s="28"/>
      <c r="C26" s="25">
        <v>4</v>
      </c>
      <c r="D26" s="26">
        <v>1</v>
      </c>
      <c r="E26" s="50">
        <v>6275400</v>
      </c>
      <c r="F26" s="11">
        <f>E26/E66*100</f>
        <v>0.18843774646423989</v>
      </c>
      <c r="G26" s="50">
        <v>6173900</v>
      </c>
      <c r="H26" s="11">
        <f>G26/G66*100</f>
        <v>0.21219333373568464</v>
      </c>
      <c r="I26" s="50">
        <v>6126200</v>
      </c>
      <c r="J26" s="9">
        <f>I26/I66*100</f>
        <v>0.21083011250891726</v>
      </c>
    </row>
    <row r="27" spans="1:10" s="22" customFormat="1" ht="15.75" x14ac:dyDescent="0.2">
      <c r="A27" s="23" t="s">
        <v>26</v>
      </c>
      <c r="B27" s="24"/>
      <c r="C27" s="25">
        <v>4</v>
      </c>
      <c r="D27" s="26">
        <v>5</v>
      </c>
      <c r="E27" s="50">
        <v>30388900</v>
      </c>
      <c r="F27" s="11">
        <f>E27/E66*100</f>
        <v>0.91251805996862978</v>
      </c>
      <c r="G27" s="50">
        <v>32795000</v>
      </c>
      <c r="H27" s="11">
        <f>G27/G66*100</f>
        <v>1.1271449780303822</v>
      </c>
      <c r="I27" s="50">
        <v>32795000</v>
      </c>
      <c r="J27" s="9">
        <f>I27/I66*100</f>
        <v>1.1286235414661521</v>
      </c>
    </row>
    <row r="28" spans="1:10" s="22" customFormat="1" ht="15.75" x14ac:dyDescent="0.2">
      <c r="A28" s="23" t="s">
        <v>25</v>
      </c>
      <c r="B28" s="24"/>
      <c r="C28" s="25">
        <v>4</v>
      </c>
      <c r="D28" s="26">
        <v>8</v>
      </c>
      <c r="E28" s="50">
        <v>65855800</v>
      </c>
      <c r="F28" s="11">
        <f>E28/E66*100</f>
        <v>1.977518332472781</v>
      </c>
      <c r="G28" s="50">
        <v>68197000</v>
      </c>
      <c r="H28" s="11">
        <f>G28/G66*100</f>
        <v>2.3438910220075613</v>
      </c>
      <c r="I28" s="50">
        <v>70892100</v>
      </c>
      <c r="J28" s="9">
        <f>I28/I66*100</f>
        <v>2.4397162056402681</v>
      </c>
    </row>
    <row r="29" spans="1:10" s="22" customFormat="1" ht="15.75" x14ac:dyDescent="0.2">
      <c r="A29" s="23" t="s">
        <v>24</v>
      </c>
      <c r="B29" s="24"/>
      <c r="C29" s="25">
        <v>4</v>
      </c>
      <c r="D29" s="26">
        <v>9</v>
      </c>
      <c r="E29" s="50">
        <v>67274900</v>
      </c>
      <c r="F29" s="11">
        <f>E29/E66*100</f>
        <v>2.0201310752473294</v>
      </c>
      <c r="G29" s="50">
        <v>67415400</v>
      </c>
      <c r="H29" s="11">
        <f>G29/G66*100</f>
        <v>2.3170278869312222</v>
      </c>
      <c r="I29" s="50">
        <v>52336600</v>
      </c>
      <c r="J29" s="9">
        <f>I29/I66*100</f>
        <v>1.8011379429881815</v>
      </c>
    </row>
    <row r="30" spans="1:10" s="22" customFormat="1" ht="15.75" x14ac:dyDescent="0.2">
      <c r="A30" s="23" t="s">
        <v>23</v>
      </c>
      <c r="B30" s="24"/>
      <c r="C30" s="25">
        <v>4</v>
      </c>
      <c r="D30" s="26">
        <v>10</v>
      </c>
      <c r="E30" s="50">
        <v>11044600</v>
      </c>
      <c r="F30" s="11">
        <f>E30/E66*100</f>
        <v>0.33164731086447774</v>
      </c>
      <c r="G30" s="50">
        <v>9528000</v>
      </c>
      <c r="H30" s="11">
        <f>G30/G66*100</f>
        <v>0.32747178992753417</v>
      </c>
      <c r="I30" s="50">
        <v>9526800</v>
      </c>
      <c r="J30" s="9">
        <f>I30/I66*100</f>
        <v>0.32786006265710432</v>
      </c>
    </row>
    <row r="31" spans="1:10" s="22" customFormat="1" ht="31.5" x14ac:dyDescent="0.2">
      <c r="A31" s="23" t="s">
        <v>22</v>
      </c>
      <c r="B31" s="24"/>
      <c r="C31" s="25">
        <v>4</v>
      </c>
      <c r="D31" s="26">
        <v>12</v>
      </c>
      <c r="E31" s="50">
        <v>18852500</v>
      </c>
      <c r="F31" s="11">
        <f>E31/E66*100</f>
        <v>0.56610297594051084</v>
      </c>
      <c r="G31" s="50">
        <v>21775200</v>
      </c>
      <c r="H31" s="11">
        <f>G31/G66*100</f>
        <v>0.74840089420970213</v>
      </c>
      <c r="I31" s="50">
        <v>24460600</v>
      </c>
      <c r="J31" s="9">
        <f>I31/I66*100</f>
        <v>0.84179932911684574</v>
      </c>
    </row>
    <row r="32" spans="1:10" s="22" customFormat="1" ht="15.75" x14ac:dyDescent="0.25">
      <c r="A32" s="57" t="s">
        <v>52</v>
      </c>
      <c r="B32" s="57"/>
      <c r="C32" s="18">
        <v>5</v>
      </c>
      <c r="D32" s="19">
        <v>0</v>
      </c>
      <c r="E32" s="52">
        <f>E33+E34+E35+E36</f>
        <v>774723900</v>
      </c>
      <c r="F32" s="20">
        <f>E32/E66*100</f>
        <v>23.263413622715227</v>
      </c>
      <c r="G32" s="49">
        <f>G33+G34+G35+G36</f>
        <v>377645200</v>
      </c>
      <c r="H32" s="20">
        <f>G32/G66*100</f>
        <v>12.979444752470783</v>
      </c>
      <c r="I32" s="49">
        <f>I33+I34+I35+I36</f>
        <v>169651100</v>
      </c>
      <c r="J32" s="21">
        <f>I32/I66*100</f>
        <v>5.8384578531979967</v>
      </c>
    </row>
    <row r="33" spans="1:10" s="22" customFormat="1" ht="15.75" x14ac:dyDescent="0.25">
      <c r="A33" s="23" t="s">
        <v>21</v>
      </c>
      <c r="B33" s="24"/>
      <c r="C33" s="25">
        <v>5</v>
      </c>
      <c r="D33" s="26">
        <v>1</v>
      </c>
      <c r="E33" s="51">
        <v>47793300</v>
      </c>
      <c r="F33" s="11">
        <f>E33/E66*100</f>
        <v>1.4351374809716282</v>
      </c>
      <c r="G33" s="50">
        <v>61821400</v>
      </c>
      <c r="H33" s="11">
        <f>G33/G66*100</f>
        <v>2.1247653771857746</v>
      </c>
      <c r="I33" s="50">
        <v>46466500</v>
      </c>
      <c r="J33" s="9">
        <f>I33/I66*100</f>
        <v>1.5991213840383274</v>
      </c>
    </row>
    <row r="34" spans="1:10" s="22" customFormat="1" ht="15.75" x14ac:dyDescent="0.25">
      <c r="A34" s="23" t="s">
        <v>20</v>
      </c>
      <c r="B34" s="24"/>
      <c r="C34" s="25">
        <v>5</v>
      </c>
      <c r="D34" s="26">
        <v>2</v>
      </c>
      <c r="E34" s="51">
        <v>651847300</v>
      </c>
      <c r="F34" s="11">
        <f>E34/E66*100</f>
        <v>19.573674387417427</v>
      </c>
      <c r="G34" s="50">
        <v>270181400</v>
      </c>
      <c r="H34" s="11">
        <f>G34/G66*100</f>
        <v>9.2859767698496096</v>
      </c>
      <c r="I34" s="50">
        <v>77786100</v>
      </c>
      <c r="J34" s="9">
        <f>I34/I66*100</f>
        <v>2.6769697715761627</v>
      </c>
    </row>
    <row r="35" spans="1:10" s="22" customFormat="1" ht="15.75" x14ac:dyDescent="0.25">
      <c r="A35" s="23" t="s">
        <v>19</v>
      </c>
      <c r="B35" s="24"/>
      <c r="C35" s="25">
        <v>5</v>
      </c>
      <c r="D35" s="26">
        <v>3</v>
      </c>
      <c r="E35" s="51">
        <v>75050400</v>
      </c>
      <c r="F35" s="11">
        <f>E35/E66*100</f>
        <v>2.2536138329412929</v>
      </c>
      <c r="G35" s="50">
        <v>45609500</v>
      </c>
      <c r="H35" s="11">
        <f>G35/G66*100</f>
        <v>1.567571851668752</v>
      </c>
      <c r="I35" s="50">
        <v>45365600</v>
      </c>
      <c r="J35" s="9">
        <f>I35/I66*100</f>
        <v>1.5612344605194959</v>
      </c>
    </row>
    <row r="36" spans="1:10" s="22" customFormat="1" ht="31.5" x14ac:dyDescent="0.2">
      <c r="A36" s="23" t="s">
        <v>75</v>
      </c>
      <c r="B36" s="24"/>
      <c r="C36" s="25">
        <v>5</v>
      </c>
      <c r="D36" s="26">
        <v>5</v>
      </c>
      <c r="E36" s="50">
        <v>32900</v>
      </c>
      <c r="F36" s="11">
        <f>E36/E66*100</f>
        <v>9.879213848796079E-4</v>
      </c>
      <c r="G36" s="50">
        <v>32900</v>
      </c>
      <c r="H36" s="11">
        <f>G36/G66*100</f>
        <v>1.1307537666473419E-3</v>
      </c>
      <c r="I36" s="50">
        <v>32900</v>
      </c>
      <c r="J36" s="9">
        <f>I36/I66*100</f>
        <v>1.1322370640108675E-3</v>
      </c>
    </row>
    <row r="37" spans="1:10" s="22" customFormat="1" ht="15.75" x14ac:dyDescent="0.2">
      <c r="A37" s="57" t="s">
        <v>53</v>
      </c>
      <c r="B37" s="57"/>
      <c r="C37" s="18">
        <v>6</v>
      </c>
      <c r="D37" s="19">
        <v>0</v>
      </c>
      <c r="E37" s="49">
        <f>E38</f>
        <v>2968800</v>
      </c>
      <c r="F37" s="20">
        <f>E37/E66*100</f>
        <v>8.9147143082996358E-2</v>
      </c>
      <c r="G37" s="49">
        <f>G38</f>
        <v>1470500</v>
      </c>
      <c r="H37" s="20">
        <f>G37/G66*100</f>
        <v>5.0540225345134235E-2</v>
      </c>
      <c r="I37" s="49">
        <f>I38</f>
        <v>1478600</v>
      </c>
      <c r="J37" s="21">
        <f>I37/I66*100</f>
        <v>5.0885280329679906E-2</v>
      </c>
    </row>
    <row r="38" spans="1:10" s="22" customFormat="1" ht="31.5" x14ac:dyDescent="0.2">
      <c r="A38" s="23" t="s">
        <v>18</v>
      </c>
      <c r="B38" s="24"/>
      <c r="C38" s="25">
        <v>6</v>
      </c>
      <c r="D38" s="26">
        <v>5</v>
      </c>
      <c r="E38" s="50">
        <v>2968800</v>
      </c>
      <c r="F38" s="11">
        <f>E38/E66*100</f>
        <v>8.9147143082996358E-2</v>
      </c>
      <c r="G38" s="50">
        <v>1470500</v>
      </c>
      <c r="H38" s="11">
        <f>G38/G66*100</f>
        <v>5.0540225345134235E-2</v>
      </c>
      <c r="I38" s="50">
        <v>1478600</v>
      </c>
      <c r="J38" s="9">
        <f>I38/I66*100</f>
        <v>5.0885280329679906E-2</v>
      </c>
    </row>
    <row r="39" spans="1:10" s="22" customFormat="1" ht="15.75" x14ac:dyDescent="0.2">
      <c r="A39" s="57" t="s">
        <v>54</v>
      </c>
      <c r="B39" s="57"/>
      <c r="C39" s="18">
        <v>7</v>
      </c>
      <c r="D39" s="19">
        <v>0</v>
      </c>
      <c r="E39" s="49">
        <f>SUM(E40:E44)</f>
        <v>1522082100</v>
      </c>
      <c r="F39" s="20">
        <f>E39/E66*100</f>
        <v>45.705089852050513</v>
      </c>
      <c r="G39" s="49">
        <f>SUM(G40:G44)</f>
        <v>1484068600</v>
      </c>
      <c r="H39" s="20">
        <f>G39/G66*100</f>
        <v>51.006570194925452</v>
      </c>
      <c r="I39" s="49">
        <f>SUM(I40:I44)</f>
        <v>1664609100</v>
      </c>
      <c r="J39" s="21">
        <f>I39/I66*100</f>
        <v>57.286690580844159</v>
      </c>
    </row>
    <row r="40" spans="1:10" s="22" customFormat="1" ht="15.75" x14ac:dyDescent="0.2">
      <c r="A40" s="23" t="s">
        <v>17</v>
      </c>
      <c r="B40" s="28"/>
      <c r="C40" s="25">
        <v>7</v>
      </c>
      <c r="D40" s="26">
        <v>1</v>
      </c>
      <c r="E40" s="50">
        <v>411755200</v>
      </c>
      <c r="F40" s="11">
        <f>E40/E66*100</f>
        <v>12.36418745943404</v>
      </c>
      <c r="G40" s="50">
        <v>407276500</v>
      </c>
      <c r="H40" s="11">
        <f>G40/G66*100</f>
        <v>13.997855211001403</v>
      </c>
      <c r="I40" s="50">
        <v>385976500</v>
      </c>
      <c r="J40" s="9">
        <f>I40/I66*100</f>
        <v>13.283188423622816</v>
      </c>
    </row>
    <row r="41" spans="1:10" s="22" customFormat="1" ht="15.75" x14ac:dyDescent="0.2">
      <c r="A41" s="23" t="s">
        <v>16</v>
      </c>
      <c r="B41" s="24"/>
      <c r="C41" s="25">
        <v>7</v>
      </c>
      <c r="D41" s="26">
        <v>2</v>
      </c>
      <c r="E41" s="50">
        <v>843859600</v>
      </c>
      <c r="F41" s="11">
        <f>E41/E66*100</f>
        <v>25.339420810819213</v>
      </c>
      <c r="G41" s="50">
        <v>840158700</v>
      </c>
      <c r="H41" s="11">
        <f>G41/G66*100</f>
        <v>28.875763361900734</v>
      </c>
      <c r="I41" s="50">
        <v>1038948000</v>
      </c>
      <c r="J41" s="9">
        <f>I41/I66*100</f>
        <v>35.754876388448722</v>
      </c>
    </row>
    <row r="42" spans="1:10" s="22" customFormat="1" ht="15.75" x14ac:dyDescent="0.2">
      <c r="A42" s="23" t="s">
        <v>15</v>
      </c>
      <c r="B42" s="24"/>
      <c r="C42" s="25">
        <v>7</v>
      </c>
      <c r="D42" s="26">
        <v>3</v>
      </c>
      <c r="E42" s="50">
        <v>123777300</v>
      </c>
      <c r="F42" s="11">
        <f>E42/E66*100</f>
        <v>3.7167854599592305</v>
      </c>
      <c r="G42" s="50">
        <v>96577500</v>
      </c>
      <c r="H42" s="11">
        <f>G42/G66*100</f>
        <v>3.3193122157563426</v>
      </c>
      <c r="I42" s="50">
        <v>98719100</v>
      </c>
      <c r="J42" s="9">
        <f>I42/I66*100</f>
        <v>3.3973685089907364</v>
      </c>
    </row>
    <row r="43" spans="1:10" s="22" customFormat="1" ht="15.75" x14ac:dyDescent="0.2">
      <c r="A43" s="23" t="s">
        <v>14</v>
      </c>
      <c r="B43" s="24"/>
      <c r="C43" s="25">
        <v>7</v>
      </c>
      <c r="D43" s="26">
        <v>7</v>
      </c>
      <c r="E43" s="50">
        <v>66290800</v>
      </c>
      <c r="F43" s="11">
        <f>E43/E66*100</f>
        <v>1.9905805149172375</v>
      </c>
      <c r="G43" s="50">
        <v>64789600</v>
      </c>
      <c r="H43" s="11">
        <f>G43/G66*100</f>
        <v>2.2267806759749127</v>
      </c>
      <c r="I43" s="50">
        <v>65780700</v>
      </c>
      <c r="J43" s="9">
        <f>I43/I66*100</f>
        <v>2.263809928163516</v>
      </c>
    </row>
    <row r="44" spans="1:10" s="22" customFormat="1" ht="15.75" x14ac:dyDescent="0.2">
      <c r="A44" s="23" t="s">
        <v>13</v>
      </c>
      <c r="B44" s="24"/>
      <c r="C44" s="25">
        <v>7</v>
      </c>
      <c r="D44" s="26">
        <v>9</v>
      </c>
      <c r="E44" s="50">
        <v>76399200</v>
      </c>
      <c r="F44" s="11">
        <f>E44/E66*100</f>
        <v>2.2941156069207946</v>
      </c>
      <c r="G44" s="50">
        <v>75266300</v>
      </c>
      <c r="H44" s="11">
        <f>G44/G66*100</f>
        <v>2.5868587302920618</v>
      </c>
      <c r="I44" s="50">
        <v>75184800</v>
      </c>
      <c r="J44" s="9">
        <f>I44/I66*100</f>
        <v>2.587447331618367</v>
      </c>
    </row>
    <row r="45" spans="1:10" s="22" customFormat="1" ht="15.75" x14ac:dyDescent="0.2">
      <c r="A45" s="57" t="s">
        <v>55</v>
      </c>
      <c r="B45" s="57"/>
      <c r="C45" s="18">
        <v>8</v>
      </c>
      <c r="D45" s="19">
        <v>0</v>
      </c>
      <c r="E45" s="49">
        <f>E46+E47</f>
        <v>132609100</v>
      </c>
      <c r="F45" s="20">
        <f>E45/E66*100</f>
        <v>3.9819867999890097</v>
      </c>
      <c r="G45" s="49">
        <f>G46+G47</f>
        <v>121071900</v>
      </c>
      <c r="H45" s="20">
        <f>G45/G66*100</f>
        <v>4.1611704243206784</v>
      </c>
      <c r="I45" s="49">
        <f>I46+I47</f>
        <v>124283100</v>
      </c>
      <c r="J45" s="21">
        <f>I45/I66*100</f>
        <v>4.2771407978774789</v>
      </c>
    </row>
    <row r="46" spans="1:10" s="22" customFormat="1" ht="15.75" x14ac:dyDescent="0.2">
      <c r="A46" s="23" t="s">
        <v>12</v>
      </c>
      <c r="B46" s="24"/>
      <c r="C46" s="25">
        <v>8</v>
      </c>
      <c r="D46" s="26">
        <v>1</v>
      </c>
      <c r="E46" s="50">
        <v>119890800</v>
      </c>
      <c r="F46" s="11">
        <f>E46/E66*100</f>
        <v>3.6000816161192737</v>
      </c>
      <c r="G46" s="50">
        <v>107923600</v>
      </c>
      <c r="H46" s="11">
        <f>G46/G66*100</f>
        <v>3.7092710398219166</v>
      </c>
      <c r="I46" s="50">
        <v>111069900</v>
      </c>
      <c r="J46" s="9">
        <f>I46/I66*100</f>
        <v>3.8224151208504762</v>
      </c>
    </row>
    <row r="47" spans="1:10" s="22" customFormat="1" ht="31.5" x14ac:dyDescent="0.2">
      <c r="A47" s="23" t="s">
        <v>11</v>
      </c>
      <c r="B47" s="24"/>
      <c r="C47" s="25">
        <v>8</v>
      </c>
      <c r="D47" s="26">
        <v>4</v>
      </c>
      <c r="E47" s="50">
        <v>12718300</v>
      </c>
      <c r="F47" s="11">
        <f>E47/E66*100</f>
        <v>0.3819051838697361</v>
      </c>
      <c r="G47" s="50">
        <v>13148300</v>
      </c>
      <c r="H47" s="11">
        <f>G47/G66*100</f>
        <v>0.45189938449876127</v>
      </c>
      <c r="I47" s="50">
        <v>13213200</v>
      </c>
      <c r="J47" s="9">
        <f>I47/I66*100</f>
        <v>0.45472567702700289</v>
      </c>
    </row>
    <row r="48" spans="1:10" s="32" customFormat="1" ht="15.75" x14ac:dyDescent="0.2">
      <c r="A48" s="28" t="s">
        <v>73</v>
      </c>
      <c r="B48" s="29"/>
      <c r="C48" s="18">
        <v>9</v>
      </c>
      <c r="D48" s="19">
        <v>0</v>
      </c>
      <c r="E48" s="49">
        <f>E49</f>
        <v>604600</v>
      </c>
      <c r="F48" s="20">
        <f>E48/E66*100</f>
        <v>1.8154932197514011E-2</v>
      </c>
      <c r="G48" s="49">
        <f>G49</f>
        <v>604600</v>
      </c>
      <c r="H48" s="11">
        <f>G48/G66*100</f>
        <v>2.0779748550607383E-2</v>
      </c>
      <c r="I48" s="49">
        <f>I49</f>
        <v>604600</v>
      </c>
      <c r="J48" s="9">
        <f>I48/I66*100</f>
        <v>2.0807006957476309E-2</v>
      </c>
    </row>
    <row r="49" spans="1:14" s="22" customFormat="1" ht="15.75" x14ac:dyDescent="0.2">
      <c r="A49" s="23" t="s">
        <v>74</v>
      </c>
      <c r="B49" s="24"/>
      <c r="C49" s="25">
        <v>9</v>
      </c>
      <c r="D49" s="26">
        <v>9</v>
      </c>
      <c r="E49" s="50">
        <v>604600</v>
      </c>
      <c r="F49" s="11">
        <f>E49/E66*100</f>
        <v>1.8154932197514011E-2</v>
      </c>
      <c r="G49" s="50">
        <v>604600</v>
      </c>
      <c r="H49" s="11">
        <f>G49/G66*100</f>
        <v>2.0779748550607383E-2</v>
      </c>
      <c r="I49" s="50">
        <v>604600</v>
      </c>
      <c r="J49" s="9">
        <f>I49/I66*100</f>
        <v>2.0807006957476309E-2</v>
      </c>
    </row>
    <row r="50" spans="1:14" s="22" customFormat="1" ht="15.75" x14ac:dyDescent="0.2">
      <c r="A50" s="57" t="s">
        <v>56</v>
      </c>
      <c r="B50" s="57"/>
      <c r="C50" s="18">
        <v>10</v>
      </c>
      <c r="D50" s="19">
        <v>0</v>
      </c>
      <c r="E50" s="49">
        <f>E51+E52+E53+E54</f>
        <v>67006600</v>
      </c>
      <c r="F50" s="20">
        <f>E50/E66*100</f>
        <v>2.0120745613396331</v>
      </c>
      <c r="G50" s="49">
        <f>G51+G52+G53+G54</f>
        <v>74940500</v>
      </c>
      <c r="H50" s="20">
        <f>G50/G66*100</f>
        <v>2.5756611747548672</v>
      </c>
      <c r="I50" s="49">
        <f>I51+I52+I53+I54</f>
        <v>71442200</v>
      </c>
      <c r="J50" s="21">
        <f>I50/I66*100</f>
        <v>2.458647622324535</v>
      </c>
    </row>
    <row r="51" spans="1:14" s="22" customFormat="1" ht="15.75" x14ac:dyDescent="0.2">
      <c r="A51" s="23" t="s">
        <v>10</v>
      </c>
      <c r="B51" s="24"/>
      <c r="C51" s="25">
        <v>10</v>
      </c>
      <c r="D51" s="26">
        <v>1</v>
      </c>
      <c r="E51" s="50">
        <v>2768000</v>
      </c>
      <c r="F51" s="11">
        <f>E51/E66*100</f>
        <v>8.3117519554612607E-2</v>
      </c>
      <c r="G51" s="50">
        <v>2768000</v>
      </c>
      <c r="H51" s="11">
        <f>G51/G66*100</f>
        <v>9.5134541826135025E-2</v>
      </c>
      <c r="I51" s="50">
        <v>2768000</v>
      </c>
      <c r="J51" s="9">
        <f>I51/I66*100</f>
        <v>9.5259337178786666E-2</v>
      </c>
    </row>
    <row r="52" spans="1:14" s="22" customFormat="1" ht="15.75" x14ac:dyDescent="0.2">
      <c r="A52" s="23" t="s">
        <v>9</v>
      </c>
      <c r="B52" s="24"/>
      <c r="C52" s="25">
        <v>10</v>
      </c>
      <c r="D52" s="26">
        <v>3</v>
      </c>
      <c r="E52" s="50">
        <v>6409400</v>
      </c>
      <c r="F52" s="11">
        <f>E52/E66*100</f>
        <v>0.19246149921724498</v>
      </c>
      <c r="G52" s="50">
        <v>6530300</v>
      </c>
      <c r="H52" s="11">
        <f>G52/G66*100</f>
        <v>0.22444259338410752</v>
      </c>
      <c r="I52" s="50">
        <v>6653500</v>
      </c>
      <c r="J52" s="9">
        <f>I52/I66*100</f>
        <v>0.22897687858347437</v>
      </c>
    </row>
    <row r="53" spans="1:14" s="22" customFormat="1" ht="15.75" x14ac:dyDescent="0.2">
      <c r="A53" s="23" t="s">
        <v>8</v>
      </c>
      <c r="B53" s="24"/>
      <c r="C53" s="25">
        <v>10</v>
      </c>
      <c r="D53" s="26">
        <v>4</v>
      </c>
      <c r="E53" s="50">
        <v>34960300</v>
      </c>
      <c r="F53" s="11">
        <f>E53/E66*100</f>
        <v>1.0497880848573422</v>
      </c>
      <c r="G53" s="50">
        <v>42943600</v>
      </c>
      <c r="H53" s="11">
        <f>G53/G66*100</f>
        <v>1.4759464271549176</v>
      </c>
      <c r="I53" s="50">
        <v>39179700</v>
      </c>
      <c r="J53" s="9">
        <f>I53/I66*100</f>
        <v>1.3483498023351546</v>
      </c>
    </row>
    <row r="54" spans="1:14" s="22" customFormat="1" ht="31.5" x14ac:dyDescent="0.2">
      <c r="A54" s="23" t="s">
        <v>7</v>
      </c>
      <c r="B54" s="24"/>
      <c r="C54" s="25">
        <v>10</v>
      </c>
      <c r="D54" s="26">
        <v>6</v>
      </c>
      <c r="E54" s="50">
        <v>22868900</v>
      </c>
      <c r="F54" s="11">
        <f>E54/E66*100</f>
        <v>0.68670745771043362</v>
      </c>
      <c r="G54" s="50">
        <v>22698600</v>
      </c>
      <c r="H54" s="11">
        <f>G54/G66*100</f>
        <v>0.7801376123897068</v>
      </c>
      <c r="I54" s="50">
        <v>22841000</v>
      </c>
      <c r="J54" s="9">
        <f>I54/I66*100</f>
        <v>0.78606160422711924</v>
      </c>
    </row>
    <row r="55" spans="1:14" s="22" customFormat="1" ht="15.75" x14ac:dyDescent="0.2">
      <c r="A55" s="33" t="s">
        <v>57</v>
      </c>
      <c r="B55" s="34"/>
      <c r="C55" s="35">
        <v>11</v>
      </c>
      <c r="D55" s="35" t="s">
        <v>58</v>
      </c>
      <c r="E55" s="49">
        <f>E57+E58+E56</f>
        <v>69126700</v>
      </c>
      <c r="F55" s="20">
        <f>E55/E66*100</f>
        <v>2.0757369360534104</v>
      </c>
      <c r="G55" s="49">
        <f>G57+G58+G56</f>
        <v>64531200</v>
      </c>
      <c r="H55" s="20">
        <f>G55/G66*100</f>
        <v>2.2178996190356517</v>
      </c>
      <c r="I55" s="49">
        <f>I57+I58+I56</f>
        <v>64565400</v>
      </c>
      <c r="J55" s="21">
        <f>I55/I66*100</f>
        <v>2.2219859857959658</v>
      </c>
    </row>
    <row r="56" spans="1:14" s="22" customFormat="1" ht="15.75" x14ac:dyDescent="0.2">
      <c r="A56" s="36" t="s">
        <v>83</v>
      </c>
      <c r="B56" s="39"/>
      <c r="C56" s="37" t="s">
        <v>59</v>
      </c>
      <c r="D56" s="37" t="s">
        <v>66</v>
      </c>
      <c r="E56" s="50">
        <v>180900</v>
      </c>
      <c r="F56" s="11">
        <f>E56/E66*100</f>
        <v>5.4320662165568715E-3</v>
      </c>
      <c r="G56" s="50">
        <v>301400</v>
      </c>
      <c r="H56" s="11"/>
      <c r="I56" s="50">
        <v>301400</v>
      </c>
      <c r="J56" s="9"/>
    </row>
    <row r="57" spans="1:14" s="22" customFormat="1" ht="15.75" x14ac:dyDescent="0.2">
      <c r="A57" s="36" t="s">
        <v>6</v>
      </c>
      <c r="B57" s="34"/>
      <c r="C57" s="37" t="s">
        <v>59</v>
      </c>
      <c r="D57" s="37" t="s">
        <v>60</v>
      </c>
      <c r="E57" s="50">
        <v>64845200</v>
      </c>
      <c r="F57" s="11">
        <f>E57/E66*100</f>
        <v>1.9471720299937736</v>
      </c>
      <c r="G57" s="50">
        <v>60120300</v>
      </c>
      <c r="H57" s="11">
        <f>G57/G66*100</f>
        <v>2.0662995646494888</v>
      </c>
      <c r="I57" s="50">
        <v>60135400</v>
      </c>
      <c r="J57" s="9">
        <f>I57/I66*100</f>
        <v>2.0695297489093956</v>
      </c>
    </row>
    <row r="58" spans="1:14" s="22" customFormat="1" ht="31.5" x14ac:dyDescent="0.2">
      <c r="A58" s="38" t="s">
        <v>5</v>
      </c>
      <c r="B58" s="39"/>
      <c r="C58" s="37" t="s">
        <v>59</v>
      </c>
      <c r="D58" s="37" t="s">
        <v>61</v>
      </c>
      <c r="E58" s="50">
        <v>4100600</v>
      </c>
      <c r="F58" s="11">
        <f>E58/E66*100</f>
        <v>0.12313283984307964</v>
      </c>
      <c r="G58" s="50">
        <v>4109500</v>
      </c>
      <c r="H58" s="11">
        <f>G58/G66*100</f>
        <v>0.14124111258471889</v>
      </c>
      <c r="I58" s="50">
        <v>4128600</v>
      </c>
      <c r="J58" s="9">
        <f>I58/I66*100</f>
        <v>0.14208370645821483</v>
      </c>
    </row>
    <row r="59" spans="1:14" s="22" customFormat="1" ht="20.25" customHeight="1" x14ac:dyDescent="0.2">
      <c r="A59" s="40" t="s">
        <v>62</v>
      </c>
      <c r="B59" s="41"/>
      <c r="C59" s="35">
        <v>12</v>
      </c>
      <c r="D59" s="35" t="s">
        <v>58</v>
      </c>
      <c r="E59" s="49">
        <f>E60</f>
        <v>22992200</v>
      </c>
      <c r="F59" s="20">
        <f>E59/E66*100</f>
        <v>0.69040991080331071</v>
      </c>
      <c r="G59" s="49">
        <f>G60</f>
        <v>18976100</v>
      </c>
      <c r="H59" s="20">
        <f>G59/G66*100</f>
        <v>0.65219746356463904</v>
      </c>
      <c r="I59" s="49">
        <f>I60</f>
        <v>19299300</v>
      </c>
      <c r="J59" s="21">
        <f>I59/I66*100</f>
        <v>0.66417576806884304</v>
      </c>
    </row>
    <row r="60" spans="1:14" s="22" customFormat="1" ht="17.25" customHeight="1" x14ac:dyDescent="0.2">
      <c r="A60" s="36" t="s">
        <v>4</v>
      </c>
      <c r="B60" s="39"/>
      <c r="C60" s="37" t="s">
        <v>63</v>
      </c>
      <c r="D60" s="37" t="s">
        <v>60</v>
      </c>
      <c r="E60" s="50">
        <v>22992200</v>
      </c>
      <c r="F60" s="11">
        <f>E60/E66*100</f>
        <v>0.69040991080331071</v>
      </c>
      <c r="G60" s="50">
        <v>18976100</v>
      </c>
      <c r="H60" s="11">
        <f>G60/G66*100</f>
        <v>0.65219746356463904</v>
      </c>
      <c r="I60" s="50">
        <v>19299300</v>
      </c>
      <c r="J60" s="9">
        <f>I60/I66*100</f>
        <v>0.66417576806884304</v>
      </c>
    </row>
    <row r="61" spans="1:14" s="22" customFormat="1" ht="34.5" customHeight="1" x14ac:dyDescent="0.2">
      <c r="A61" s="42" t="s">
        <v>64</v>
      </c>
      <c r="B61" s="34"/>
      <c r="C61" s="35" t="s">
        <v>65</v>
      </c>
      <c r="D61" s="35" t="s">
        <v>58</v>
      </c>
      <c r="E61" s="49">
        <f>E62</f>
        <v>191800</v>
      </c>
      <c r="F61" s="20">
        <f>E61/E66*100</f>
        <v>5.7593714778087779E-3</v>
      </c>
      <c r="G61" s="49">
        <f>G62</f>
        <v>191800</v>
      </c>
      <c r="H61" s="20">
        <f>G61/G66*100</f>
        <v>6.5920538736462062E-3</v>
      </c>
      <c r="I61" s="49">
        <f>I62</f>
        <v>191800</v>
      </c>
      <c r="J61" s="21">
        <f>I61/I66*100</f>
        <v>6.600701181680377E-3</v>
      </c>
    </row>
    <row r="62" spans="1:14" s="22" customFormat="1" ht="17.25" customHeight="1" x14ac:dyDescent="0.2">
      <c r="A62" s="27" t="s">
        <v>3</v>
      </c>
      <c r="B62" s="39"/>
      <c r="C62" s="37" t="s">
        <v>65</v>
      </c>
      <c r="D62" s="37" t="s">
        <v>66</v>
      </c>
      <c r="E62" s="50">
        <v>191800</v>
      </c>
      <c r="F62" s="11">
        <f>E62/E66*100</f>
        <v>5.7593714778087779E-3</v>
      </c>
      <c r="G62" s="50">
        <v>191800</v>
      </c>
      <c r="H62" s="11">
        <f>G62/G66*100</f>
        <v>6.5920538736462062E-3</v>
      </c>
      <c r="I62" s="50">
        <v>191800</v>
      </c>
      <c r="J62" s="9">
        <f>I62/I66*100</f>
        <v>6.600701181680377E-3</v>
      </c>
    </row>
    <row r="63" spans="1:14" s="22" customFormat="1" ht="47.25" x14ac:dyDescent="0.2">
      <c r="A63" s="43" t="s">
        <v>84</v>
      </c>
      <c r="B63" s="39"/>
      <c r="C63" s="44">
        <v>14</v>
      </c>
      <c r="D63" s="35" t="s">
        <v>58</v>
      </c>
      <c r="E63" s="49">
        <f>E64+E65</f>
        <v>118673000</v>
      </c>
      <c r="F63" s="20">
        <f>E63/E66*100</f>
        <v>3.5635135108759188</v>
      </c>
      <c r="G63" s="49">
        <f>G64+G65</f>
        <v>120856200</v>
      </c>
      <c r="H63" s="20">
        <f>G63/G66*100</f>
        <v>4.1537569414189814</v>
      </c>
      <c r="I63" s="49">
        <f>I64+I65</f>
        <v>123499600</v>
      </c>
      <c r="J63" s="21">
        <f>I63/I66*100</f>
        <v>4.2501770367938159</v>
      </c>
      <c r="K63" s="45"/>
    </row>
    <row r="64" spans="1:14" s="22" customFormat="1" ht="47.25" x14ac:dyDescent="0.2">
      <c r="A64" s="38" t="s">
        <v>2</v>
      </c>
      <c r="B64" s="39"/>
      <c r="C64" s="37">
        <v>14</v>
      </c>
      <c r="D64" s="37" t="s">
        <v>66</v>
      </c>
      <c r="E64" s="50">
        <v>115982100</v>
      </c>
      <c r="F64" s="11">
        <f>E64/E66*100</f>
        <v>3.4827111505545649</v>
      </c>
      <c r="G64" s="50">
        <v>115983000</v>
      </c>
      <c r="H64" s="11">
        <f>G64/G66*100</f>
        <v>3.986267906293576</v>
      </c>
      <c r="I64" s="50">
        <v>115993200</v>
      </c>
      <c r="J64" s="9">
        <f>I64/I66*100</f>
        <v>3.991848030797124</v>
      </c>
      <c r="N64" s="22" t="s">
        <v>72</v>
      </c>
    </row>
    <row r="65" spans="1:10" s="22" customFormat="1" ht="31.5" x14ac:dyDescent="0.2">
      <c r="A65" s="46" t="s">
        <v>1</v>
      </c>
      <c r="B65" s="39"/>
      <c r="C65" s="37" t="s">
        <v>67</v>
      </c>
      <c r="D65" s="37" t="s">
        <v>68</v>
      </c>
      <c r="E65" s="50">
        <v>2690900</v>
      </c>
      <c r="F65" s="11">
        <f>E65/E66*100</f>
        <v>8.0802360321353711E-2</v>
      </c>
      <c r="G65" s="50">
        <v>4873200</v>
      </c>
      <c r="H65" s="11">
        <f>G65/G66*100</f>
        <v>0.16748903512540506</v>
      </c>
      <c r="I65" s="50">
        <v>7506400</v>
      </c>
      <c r="J65" s="9">
        <f>I65/I66*100</f>
        <v>0.25832900599669228</v>
      </c>
    </row>
    <row r="66" spans="1:10" s="22" customFormat="1" ht="15.75" customHeight="1" x14ac:dyDescent="0.25">
      <c r="A66" s="53" t="s">
        <v>0</v>
      </c>
      <c r="B66" s="47"/>
      <c r="C66" s="48"/>
      <c r="D66" s="48"/>
      <c r="E66" s="49">
        <f t="shared" ref="E66:J66" si="0">E63+E59+E55+E50+E45+E39+E37+E32+E25+E21+E19+E11+E61+E48</f>
        <v>3330224500</v>
      </c>
      <c r="F66" s="20">
        <f t="shared" si="0"/>
        <v>100</v>
      </c>
      <c r="G66" s="49">
        <f t="shared" si="0"/>
        <v>2909563600</v>
      </c>
      <c r="H66" s="20">
        <f t="shared" si="0"/>
        <v>100</v>
      </c>
      <c r="I66" s="49">
        <f t="shared" si="0"/>
        <v>2905751900</v>
      </c>
      <c r="J66" s="20">
        <f t="shared" si="0"/>
        <v>100.00000000000001</v>
      </c>
    </row>
    <row r="69" spans="1:10" x14ac:dyDescent="0.2">
      <c r="A69" s="59" t="s">
        <v>79</v>
      </c>
      <c r="B69" s="59"/>
      <c r="C69" s="59"/>
      <c r="D69" s="59"/>
      <c r="E69" s="59"/>
      <c r="F69" s="59"/>
      <c r="G69" s="59"/>
      <c r="H69" s="59"/>
      <c r="I69" s="59"/>
      <c r="J69" s="59"/>
    </row>
    <row r="71" spans="1:10" ht="68.25" hidden="1" customHeight="1" x14ac:dyDescent="0.3">
      <c r="A71" s="12" t="s">
        <v>43</v>
      </c>
      <c r="B71" s="13"/>
      <c r="C71" s="13"/>
      <c r="D71" s="13"/>
      <c r="E71" s="14" t="s">
        <v>47</v>
      </c>
      <c r="F71" s="14" t="s">
        <v>69</v>
      </c>
      <c r="G71" s="14" t="s">
        <v>70</v>
      </c>
      <c r="H71" s="14" t="s">
        <v>69</v>
      </c>
      <c r="I71" s="14" t="s">
        <v>71</v>
      </c>
      <c r="J71" s="14" t="s">
        <v>69</v>
      </c>
    </row>
    <row r="72" spans="1:10" ht="18.75" hidden="1" x14ac:dyDescent="0.3">
      <c r="A72" s="15"/>
      <c r="B72" s="16"/>
      <c r="C72" s="16"/>
      <c r="D72" s="16"/>
      <c r="E72" s="17">
        <f>E39+E45+E50+E55+E48</f>
        <v>1791429100</v>
      </c>
      <c r="F72" s="17">
        <f t="shared" ref="F72:I72" si="1">F39+F45+F50+F55+F48</f>
        <v>53.793043081630074</v>
      </c>
      <c r="G72" s="17">
        <f t="shared" si="1"/>
        <v>1745216800</v>
      </c>
      <c r="H72" s="17">
        <f t="shared" si="1"/>
        <v>59.98208116158726</v>
      </c>
      <c r="I72" s="17">
        <f t="shared" si="1"/>
        <v>1925504400</v>
      </c>
      <c r="J72" s="17">
        <f>J39+J45+J50+J55+J48</f>
        <v>66.26527199379963</v>
      </c>
    </row>
    <row r="73" spans="1:10" ht="18.75" x14ac:dyDescent="0.3">
      <c r="A73" s="54"/>
      <c r="B73" s="54"/>
      <c r="C73" s="54"/>
      <c r="D73" s="54"/>
      <c r="E73" s="54"/>
      <c r="F73" s="54"/>
      <c r="G73" s="54"/>
      <c r="H73" s="54"/>
      <c r="I73" s="54"/>
      <c r="J73" s="16"/>
    </row>
    <row r="337" spans="8:8" x14ac:dyDescent="0.2">
      <c r="H337" s="1" t="s">
        <v>78</v>
      </c>
    </row>
  </sheetData>
  <mergeCells count="22">
    <mergeCell ref="A6:I6"/>
    <mergeCell ref="A8:A9"/>
    <mergeCell ref="C8:C9"/>
    <mergeCell ref="D8:D9"/>
    <mergeCell ref="E8:F8"/>
    <mergeCell ref="G1:J1"/>
    <mergeCell ref="G2:J2"/>
    <mergeCell ref="G3:J3"/>
    <mergeCell ref="A4:J4"/>
    <mergeCell ref="A5:J5"/>
    <mergeCell ref="A73:I73"/>
    <mergeCell ref="G8:H8"/>
    <mergeCell ref="I8:J8"/>
    <mergeCell ref="A11:B11"/>
    <mergeCell ref="A21:B21"/>
    <mergeCell ref="A25:B25"/>
    <mergeCell ref="A32:B32"/>
    <mergeCell ref="A37:B37"/>
    <mergeCell ref="A39:B39"/>
    <mergeCell ref="A45:B45"/>
    <mergeCell ref="A50:B50"/>
    <mergeCell ref="A69:J69"/>
  </mergeCells>
  <pageMargins left="1.1023622047244095" right="0.59055118110236227" top="0.98425196850393704" bottom="0.78740157480314965" header="0.51181102362204722" footer="0.51181102362204722"/>
  <pageSetup paperSize="9" scale="5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Григорьева Алена Евгеньевна</cp:lastModifiedBy>
  <cp:lastPrinted>2017-11-01T11:50:47Z</cp:lastPrinted>
  <dcterms:created xsi:type="dcterms:W3CDTF">2015-11-09T09:59:19Z</dcterms:created>
  <dcterms:modified xsi:type="dcterms:W3CDTF">2018-11-02T05:31:18Z</dcterms:modified>
</cp:coreProperties>
</file>